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包" sheetId="2" r:id="rId1"/>
  </sheets>
  <definedNames>
    <definedName name="_xlnm._FilterDatabase" localSheetId="0" hidden="1">'1包'!$A$1:$K$112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<sst xmlns="http://schemas.openxmlformats.org/spreadsheetml/2006/main" count="321" uniqueCount="78">
  <si>
    <t>一、乌兰察布保洁服务</t>
  </si>
  <si>
    <t>项目</t>
  </si>
  <si>
    <t>工资</t>
  </si>
  <si>
    <t>保险</t>
  </si>
  <si>
    <t>服装</t>
  </si>
  <si>
    <t>大额医保</t>
  </si>
  <si>
    <t>福利费（工资*5%）</t>
  </si>
  <si>
    <t>管理费（5%）</t>
  </si>
  <si>
    <t>税金（6%）</t>
  </si>
  <si>
    <t>小计</t>
  </si>
  <si>
    <t>数量（人）</t>
  </si>
  <si>
    <t>外包总金额（元）</t>
  </si>
  <si>
    <t>公共区域保洁</t>
  </si>
  <si>
    <t>外围保洁</t>
  </si>
  <si>
    <t>二、乌兰察布秩序维护服务</t>
  </si>
  <si>
    <t>秩序维护员（持中级消防证）</t>
  </si>
  <si>
    <t>秩序维护员（一般）</t>
  </si>
  <si>
    <t>秩序维护形象岗</t>
  </si>
  <si>
    <t>三、巴盟餐饮服务</t>
  </si>
  <si>
    <t>福利费</t>
  </si>
  <si>
    <t>管理费</t>
  </si>
  <si>
    <t>分局餐饮服务人员</t>
  </si>
  <si>
    <t>四、巴盟保洁服务</t>
  </si>
  <si>
    <t>服装（冬）</t>
  </si>
  <si>
    <t>变电站保洁</t>
  </si>
  <si>
    <t>五、呼供市区二级单位及分局保洁服务</t>
  </si>
  <si>
    <t>六、呼供旗县二级单位及分局保洁服务</t>
  </si>
  <si>
    <t>七、呼供市区餐饮服务</t>
  </si>
  <si>
    <t>福利费（固定值）</t>
  </si>
  <si>
    <t>市区餐饮服务人员</t>
  </si>
  <si>
    <t>八、呼供旗县餐饮服务</t>
  </si>
  <si>
    <t>旗县餐饮服务人员</t>
  </si>
  <si>
    <t>九、阿拉善左旗秩序维护服务</t>
  </si>
  <si>
    <t>秩序维护员（持消防证）</t>
  </si>
  <si>
    <t>十、阿拉善左旗保洁服务</t>
  </si>
  <si>
    <t>十一、阿拉善其它旗保洁服务</t>
  </si>
  <si>
    <t>化粪池清掏</t>
  </si>
  <si>
    <t>十二、薛家湾秩序维护服务</t>
  </si>
  <si>
    <t>秩序维护员（营业厅）</t>
  </si>
  <si>
    <t>十三、薛家湾保洁服务</t>
  </si>
  <si>
    <t>办公楼公共区域保洁</t>
  </si>
  <si>
    <t>办公楼外围保洁</t>
  </si>
  <si>
    <t>运维站及供电所公共区域保洁</t>
  </si>
  <si>
    <t>十四、包头餐饮服务</t>
  </si>
  <si>
    <t>餐费</t>
  </si>
  <si>
    <t>昆区餐厅</t>
  </si>
  <si>
    <t>高新餐厅</t>
  </si>
  <si>
    <t>配送中心</t>
  </si>
  <si>
    <t>所站厨师</t>
  </si>
  <si>
    <t>新都市餐厅</t>
  </si>
  <si>
    <t>石拐餐厅</t>
  </si>
  <si>
    <t>白云餐厅</t>
  </si>
  <si>
    <t>土右餐厅</t>
  </si>
  <si>
    <t>固阳餐厅</t>
  </si>
  <si>
    <t>达茂餐厅</t>
  </si>
  <si>
    <t>十五、包头变电站保洁服务</t>
  </si>
  <si>
    <t>管理费（3%）</t>
  </si>
  <si>
    <t>变电站公保洁卫</t>
  </si>
  <si>
    <t>三十、人资部分业务外包</t>
  </si>
  <si>
    <t>电科院市区保洁</t>
  </si>
  <si>
    <t>电科院和林计量保洁</t>
  </si>
  <si>
    <t>人行保洁</t>
  </si>
  <si>
    <t>满都拉电通保洁</t>
  </si>
  <si>
    <t>综合楼保洁</t>
  </si>
  <si>
    <t>小厂保洁</t>
  </si>
  <si>
    <t>呼蓄保洁</t>
  </si>
  <si>
    <t>包供美岱保洁</t>
  </si>
  <si>
    <t>鄂尔多斯市区、东区北区保洁</t>
  </si>
  <si>
    <t>鄂尔多斯市局东区北区保安</t>
  </si>
  <si>
    <t>各分局厨师</t>
  </si>
  <si>
    <t>十六、锡盟地区保洁服务</t>
  </si>
  <si>
    <t>锡超保洁</t>
  </si>
  <si>
    <t>锡电保洁</t>
  </si>
  <si>
    <t>十七、锡盟地区秩序维护服务</t>
  </si>
  <si>
    <t>锡超秩序（一般）</t>
  </si>
  <si>
    <t>锡超秩序（消防）</t>
  </si>
  <si>
    <t>锡电秩序（一般）</t>
  </si>
  <si>
    <t>锡电秩序（消防）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</si>
</sst>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4">
    <font>
      <sz val="12"/>
      <name val="宋体"/>
      <charset val="134"/>
    </font>
    <font>
      <b/>
      <sz val="18"/>
      <name val="Microsoft YaHei"/>
      <charset val="134"/>
    </font>
    <font>
      <b/>
      <sz val="12"/>
      <name val="Microsoft YaHei"/>
      <charset val="134"/>
    </font>
    <font>
      <sz val="11"/>
      <name val="Microsoft Ya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bgColor rgb="FFFFFFFF"/>
        </patternFill>
      </fill>
      <border>
        <left/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/>
        <top style="thin">
          <color theme="1"/>
        </top>
        <bottom style="thin">
          <color theme="1"/>
        </bottom>
        <vertical/>
        <horizontal/>
      </border>
    </dxf>
    <dxf>
      <border>
        <left style="thin">
          <color theme="1" tint="0.6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ill>
        <patternFill patternType="solid">
          <bgColor theme="1" tint="0.9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  <dxf>
      <fill>
        <patternFill patternType="solid">
          <bgColor theme="1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 tint="0.6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1" tint="0.8"/>
        </patternFill>
      </fill>
      <border>
        <left style="thin">
          <color theme="1"/>
        </left>
        <right style="thin">
          <color theme="1" tint="0.6"/>
        </right>
        <top style="thin">
          <color theme="1"/>
        </top>
        <bottom style="thin">
          <color theme="1"/>
        </bottom>
        <vertical/>
        <horizontal style="thin">
          <color theme="1" tint="0.6"/>
        </horizontal>
      </border>
    </dxf>
    <dxf>
      <font>
        <b val="1"/>
        <i val="0"/>
        <u val="none"/>
        <sz val="11"/>
        <color theme="1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1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 tint="0.6"/>
        </vertical>
        <horizontal style="thin">
          <color theme="1" tint="0.6"/>
        </horizontal>
      </border>
    </dxf>
  </dxfs>
  <tableStyles count="1" defaultTableStyle="TableStyleMedium2" defaultPivotStyle="PivotStyleLight16">
    <tableStyle name="中色系标题行表格样式_dbc093" count="10" xr9:uid="{641B2E3C-C79D-4F37-821A-F5AA6EC40A30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secondRowStripe" dxfId="4"/>
      <tableStyleElement type="firstColumnStripe" dxfId="3"/>
      <tableStyleElement type="secondColumnStripe" dxfId="2"/>
      <tableStyleElement type="firstTotalCell" dxfId="1"/>
      <tableStyleElement type="lastTotalCell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2"/>
  <sheetViews>
    <sheetView tabSelected="1" zoomScale="85" zoomScaleNormal="85" zoomScaleSheetLayoutView="60" topLeftCell="A102" workbookViewId="0">
      <selection activeCell="L115" sqref="L115"/>
    </sheetView>
  </sheetViews>
  <sheetFormatPr defaultColWidth="9" defaultRowHeight="14.25"/>
  <cols>
    <col min="1" max="1" width="8.275" customWidth="1"/>
    <col min="2" max="2" width="8.275" style="1" customWidth="1"/>
    <col min="3" max="3" width="8.08333333333333" customWidth="1"/>
    <col min="4" max="4" width="6.35833333333333" style="1" customWidth="1"/>
    <col min="5" max="5" width="5.9" customWidth="1"/>
    <col min="6" max="6" width="7.90833333333333" customWidth="1"/>
    <col min="7" max="7" width="8" customWidth="1"/>
    <col min="8" max="8" width="7.9" customWidth="1"/>
    <col min="9" max="9" width="10.2916666666667" customWidth="1"/>
    <col min="10" max="10" width="6.45" style="1" customWidth="1"/>
    <col min="11" max="11" width="12.2666666666667" customWidth="1"/>
    <col min="12" max="12" width="12.8"/>
    <col min="13" max="13" width="13.9"/>
    <col min="14" max="14" width="12.8"/>
  </cols>
  <sheetData>
    <row r="1" ht="24.75" spans="1:11">
      <c r="A1" s="2" t="s">
        <v>0</v>
      </c>
      <c r="B1" s="3"/>
      <c r="C1" s="2"/>
      <c r="D1" s="3"/>
      <c r="E1" s="2"/>
      <c r="F1" s="2"/>
      <c r="G1" s="2"/>
      <c r="H1" s="2"/>
      <c r="I1" s="2"/>
      <c r="J1" s="3"/>
      <c r="K1" s="2"/>
    </row>
    <row r="2" ht="68" customHeight="1" spans="1:11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6" t="s">
        <v>11</v>
      </c>
    </row>
    <row r="3" ht="40" customHeight="1" spans="1:11">
      <c r="A3" s="7" t="s">
        <v>12</v>
      </c>
      <c r="B3" s="8">
        <v>2600</v>
      </c>
      <c r="C3" s="9">
        <f t="shared" ref="C3:C10" si="0">4863*16%+6484*6.7%+4863*0.2%+4863*0.5%</f>
        <v>1246.549</v>
      </c>
      <c r="D3" s="8">
        <f t="shared" ref="D3:D10" si="1">600/12</f>
        <v>50</v>
      </c>
      <c r="E3" s="9">
        <f t="shared" ref="E3:E10" si="2">50/12</f>
        <v>4.16666666666667</v>
      </c>
      <c r="F3" s="9">
        <f t="shared" ref="F3:F10" si="3">B3*5%</f>
        <v>130</v>
      </c>
      <c r="G3" s="9">
        <f t="shared" ref="G3:G10" si="4">SUM(B3:F3)*5%</f>
        <v>201.535783333333</v>
      </c>
      <c r="H3" s="9">
        <f>SUM(B3:G3)*6%</f>
        <v>253.935087</v>
      </c>
      <c r="I3" s="9">
        <f>SUM(B3:H3)</f>
        <v>4486.186537</v>
      </c>
      <c r="J3" s="8">
        <v>18</v>
      </c>
      <c r="K3" s="9">
        <f t="shared" ref="K3:K10" si="5">I3*J3*12</f>
        <v>969016.291992</v>
      </c>
    </row>
    <row r="4" ht="40" customHeight="1" spans="1:11">
      <c r="A4" s="7" t="s">
        <v>13</v>
      </c>
      <c r="B4" s="8">
        <v>3000</v>
      </c>
      <c r="C4" s="9">
        <f t="shared" si="0"/>
        <v>1246.549</v>
      </c>
      <c r="D4" s="8">
        <f t="shared" si="1"/>
        <v>50</v>
      </c>
      <c r="E4" s="9">
        <f t="shared" si="2"/>
        <v>4.16666666666667</v>
      </c>
      <c r="F4" s="9">
        <f t="shared" si="3"/>
        <v>150</v>
      </c>
      <c r="G4" s="9">
        <f t="shared" si="4"/>
        <v>222.535783333333</v>
      </c>
      <c r="H4" s="9">
        <f>SUM(B4:G4)*6%</f>
        <v>280.395087</v>
      </c>
      <c r="I4" s="9">
        <f t="shared" ref="I3:I10" si="6">SUM(B4:H4)</f>
        <v>4953.646537</v>
      </c>
      <c r="J4" s="8">
        <v>5</v>
      </c>
      <c r="K4" s="9">
        <f t="shared" si="5"/>
        <v>297218.79222</v>
      </c>
    </row>
    <row r="5" ht="40" customHeight="1" spans="1:11">
      <c r="A5" s="7" t="s">
        <v>9</v>
      </c>
      <c r="B5" s="8"/>
      <c r="C5" s="9"/>
      <c r="D5" s="8"/>
      <c r="E5" s="9"/>
      <c r="F5" s="9"/>
      <c r="G5" s="9"/>
      <c r="H5" s="9"/>
      <c r="I5" s="9"/>
      <c r="J5" s="8">
        <f>J3+J4</f>
        <v>23</v>
      </c>
      <c r="K5" s="9">
        <f>K3+K4</f>
        <v>1266235.084212</v>
      </c>
    </row>
    <row r="6" ht="24.75" spans="1:11">
      <c r="A6" s="2" t="s">
        <v>14</v>
      </c>
      <c r="B6" s="3"/>
      <c r="C6" s="2"/>
      <c r="D6" s="3"/>
      <c r="E6" s="2"/>
      <c r="F6" s="2"/>
      <c r="G6" s="2"/>
      <c r="H6" s="2"/>
      <c r="I6" s="2"/>
      <c r="J6" s="3"/>
      <c r="K6" s="2"/>
    </row>
    <row r="7" ht="68" customHeight="1" spans="1:11">
      <c r="A7" s="4" t="s">
        <v>1</v>
      </c>
      <c r="B7" s="5" t="s">
        <v>2</v>
      </c>
      <c r="C7" s="6" t="s">
        <v>3</v>
      </c>
      <c r="D7" s="5" t="s">
        <v>4</v>
      </c>
      <c r="E7" s="6" t="s">
        <v>5</v>
      </c>
      <c r="F7" s="6" t="s">
        <v>6</v>
      </c>
      <c r="G7" s="6" t="s">
        <v>7</v>
      </c>
      <c r="H7" s="6" t="s">
        <v>8</v>
      </c>
      <c r="I7" s="6" t="s">
        <v>9</v>
      </c>
      <c r="J7" s="5" t="s">
        <v>10</v>
      </c>
      <c r="K7" s="6" t="s">
        <v>11</v>
      </c>
    </row>
    <row r="8" ht="59" customHeight="1" spans="1:11">
      <c r="A8" s="7" t="s">
        <v>15</v>
      </c>
      <c r="B8" s="8">
        <v>3800</v>
      </c>
      <c r="C8" s="9">
        <f t="shared" si="0"/>
        <v>1246.549</v>
      </c>
      <c r="D8" s="8">
        <f t="shared" si="1"/>
        <v>50</v>
      </c>
      <c r="E8" s="9">
        <f t="shared" si="2"/>
        <v>4.16666666666667</v>
      </c>
      <c r="F8" s="9">
        <f t="shared" si="3"/>
        <v>190</v>
      </c>
      <c r="G8" s="9">
        <f t="shared" si="4"/>
        <v>264.535783333333</v>
      </c>
      <c r="H8" s="9">
        <f>SUM(B8:G8)*6%</f>
        <v>333.315087</v>
      </c>
      <c r="I8" s="9">
        <f t="shared" si="6"/>
        <v>5888.566537</v>
      </c>
      <c r="J8" s="8">
        <v>12</v>
      </c>
      <c r="K8" s="9">
        <f t="shared" si="5"/>
        <v>847953.581328</v>
      </c>
    </row>
    <row r="9" ht="49" customHeight="1" spans="1:11">
      <c r="A9" s="7" t="s">
        <v>16</v>
      </c>
      <c r="B9" s="8">
        <v>2900</v>
      </c>
      <c r="C9" s="9">
        <f t="shared" si="0"/>
        <v>1246.549</v>
      </c>
      <c r="D9" s="8">
        <f t="shared" si="1"/>
        <v>50</v>
      </c>
      <c r="E9" s="9">
        <f t="shared" si="2"/>
        <v>4.16666666666667</v>
      </c>
      <c r="F9" s="9">
        <f t="shared" si="3"/>
        <v>145</v>
      </c>
      <c r="G9" s="9">
        <f t="shared" si="4"/>
        <v>217.285783333333</v>
      </c>
      <c r="H9" s="9">
        <f>SUM(B9:G9)*6%</f>
        <v>273.780087</v>
      </c>
      <c r="I9" s="9">
        <f t="shared" si="6"/>
        <v>4836.781537</v>
      </c>
      <c r="J9" s="8">
        <v>17</v>
      </c>
      <c r="K9" s="9">
        <f t="shared" si="5"/>
        <v>986703.433548</v>
      </c>
    </row>
    <row r="10" ht="40" customHeight="1" spans="1:11">
      <c r="A10" s="7" t="s">
        <v>17</v>
      </c>
      <c r="B10" s="8">
        <v>3400</v>
      </c>
      <c r="C10" s="9">
        <f t="shared" si="0"/>
        <v>1246.549</v>
      </c>
      <c r="D10" s="8">
        <f t="shared" si="1"/>
        <v>50</v>
      </c>
      <c r="E10" s="9">
        <f t="shared" si="2"/>
        <v>4.16666666666667</v>
      </c>
      <c r="F10" s="9">
        <f t="shared" si="3"/>
        <v>170</v>
      </c>
      <c r="G10" s="9">
        <f t="shared" si="4"/>
        <v>243.535783333333</v>
      </c>
      <c r="H10" s="9">
        <f>SUM(B10:G10)*6%</f>
        <v>306.855087</v>
      </c>
      <c r="I10" s="9">
        <f t="shared" si="6"/>
        <v>5421.106537</v>
      </c>
      <c r="J10" s="8">
        <v>2</v>
      </c>
      <c r="K10" s="9">
        <f t="shared" si="5"/>
        <v>130106.556888</v>
      </c>
    </row>
    <row r="11" ht="40" customHeight="1" spans="1:11">
      <c r="A11" s="7" t="s">
        <v>9</v>
      </c>
      <c r="B11" s="8"/>
      <c r="C11" s="9"/>
      <c r="D11" s="8"/>
      <c r="E11" s="9"/>
      <c r="F11" s="9"/>
      <c r="G11" s="9"/>
      <c r="H11" s="9"/>
      <c r="I11" s="9"/>
      <c r="J11" s="8">
        <f>SUM(J8:J10)</f>
        <v>31</v>
      </c>
      <c r="K11" s="9">
        <f>SUM(K8:K10)</f>
        <v>1964763.571764</v>
      </c>
    </row>
    <row r="12" ht="40" customHeight="1" spans="1:11">
      <c r="A12" s="2" t="s">
        <v>18</v>
      </c>
      <c r="B12" s="3"/>
      <c r="C12" s="2"/>
      <c r="D12" s="3"/>
      <c r="E12" s="2"/>
      <c r="F12" s="2"/>
      <c r="G12" s="2"/>
      <c r="H12" s="2"/>
      <c r="I12" s="2"/>
      <c r="J12" s="3"/>
      <c r="K12" s="2"/>
    </row>
    <row r="13" ht="60" customHeight="1" spans="1:11">
      <c r="A13" s="4" t="s">
        <v>1</v>
      </c>
      <c r="B13" s="5" t="s">
        <v>2</v>
      </c>
      <c r="C13" s="6" t="s">
        <v>3</v>
      </c>
      <c r="D13" s="5" t="s">
        <v>4</v>
      </c>
      <c r="E13" s="6" t="s">
        <v>5</v>
      </c>
      <c r="F13" s="6" t="s">
        <v>19</v>
      </c>
      <c r="G13" s="6" t="s">
        <v>20</v>
      </c>
      <c r="H13" s="6" t="s">
        <v>8</v>
      </c>
      <c r="I13" s="6" t="s">
        <v>9</v>
      </c>
      <c r="J13" s="5" t="s">
        <v>10</v>
      </c>
      <c r="K13" s="6" t="s">
        <v>11</v>
      </c>
    </row>
    <row r="14" ht="40" customHeight="1" spans="1:11">
      <c r="A14" s="7" t="s">
        <v>21</v>
      </c>
      <c r="B14" s="8">
        <v>4070</v>
      </c>
      <c r="C14" s="9">
        <f>922.95</f>
        <v>922.95</v>
      </c>
      <c r="D14" s="8">
        <f>600/12</f>
        <v>50</v>
      </c>
      <c r="E14" s="9">
        <f>50/12</f>
        <v>4.16666666666667</v>
      </c>
      <c r="F14" s="9">
        <v>0</v>
      </c>
      <c r="G14" s="9">
        <v>0</v>
      </c>
      <c r="H14" s="9">
        <f>SUM(B14:G14)*6%</f>
        <v>302.827</v>
      </c>
      <c r="I14" s="9">
        <f>SUM(B14:H14)</f>
        <v>5349.94366666667</v>
      </c>
      <c r="J14" s="8">
        <v>33</v>
      </c>
      <c r="K14" s="9">
        <f>I14*J14*12</f>
        <v>2118577.692</v>
      </c>
    </row>
    <row r="15" ht="40" customHeight="1" spans="1:11">
      <c r="A15" s="7" t="s">
        <v>9</v>
      </c>
      <c r="B15" s="8"/>
      <c r="C15" s="9"/>
      <c r="D15" s="8"/>
      <c r="E15" s="9"/>
      <c r="F15" s="9"/>
      <c r="G15" s="9"/>
      <c r="H15" s="9"/>
      <c r="I15" s="9"/>
      <c r="J15" s="8">
        <f>SUM(J13:J14)</f>
        <v>33</v>
      </c>
      <c r="K15" s="9">
        <f>SUM(K13:K14)</f>
        <v>2118577.692</v>
      </c>
    </row>
    <row r="16" ht="40" customHeight="1" spans="1:11">
      <c r="A16" s="2" t="s">
        <v>22</v>
      </c>
      <c r="B16" s="3"/>
      <c r="C16" s="2"/>
      <c r="D16" s="3"/>
      <c r="E16" s="2"/>
      <c r="F16" s="2"/>
      <c r="G16" s="2"/>
      <c r="H16" s="2"/>
      <c r="I16" s="2"/>
      <c r="J16" s="3"/>
      <c r="K16" s="2"/>
    </row>
    <row r="17" ht="57" customHeight="1" spans="1:11">
      <c r="A17" s="4" t="s">
        <v>1</v>
      </c>
      <c r="B17" s="5" t="s">
        <v>2</v>
      </c>
      <c r="C17" s="6" t="s">
        <v>3</v>
      </c>
      <c r="D17" s="5" t="s">
        <v>23</v>
      </c>
      <c r="E17" s="6" t="s">
        <v>5</v>
      </c>
      <c r="F17" s="6" t="s">
        <v>6</v>
      </c>
      <c r="G17" s="6" t="s">
        <v>7</v>
      </c>
      <c r="H17" s="6" t="s">
        <v>8</v>
      </c>
      <c r="I17" s="6" t="s">
        <v>9</v>
      </c>
      <c r="J17" s="5" t="s">
        <v>10</v>
      </c>
      <c r="K17" s="6" t="s">
        <v>11</v>
      </c>
    </row>
    <row r="18" ht="40" customHeight="1" spans="1:11">
      <c r="A18" s="7" t="s">
        <v>12</v>
      </c>
      <c r="B18" s="8">
        <v>2000</v>
      </c>
      <c r="C18" s="9">
        <f>4863*16%+6484*6.7%+4863*0.2%+4863*0.5%</f>
        <v>1246.549</v>
      </c>
      <c r="D18" s="8">
        <f>600/12/2</f>
        <v>25</v>
      </c>
      <c r="E18" s="9">
        <f>50/12</f>
        <v>4.16666666666667</v>
      </c>
      <c r="F18" s="9">
        <f>B18*5%</f>
        <v>100</v>
      </c>
      <c r="G18" s="9">
        <f>SUM(B18:F18)*5%</f>
        <v>168.785783333333</v>
      </c>
      <c r="H18" s="9">
        <f>SUM(B18:G18)*6%</f>
        <v>212.670087</v>
      </c>
      <c r="I18" s="9">
        <f>SUM(B18:H18)</f>
        <v>3757.171537</v>
      </c>
      <c r="J18" s="8">
        <f>14+42</f>
        <v>56</v>
      </c>
      <c r="K18" s="9">
        <f>I18*J18*12</f>
        <v>2524819.272864</v>
      </c>
    </row>
    <row r="19" ht="40" customHeight="1" spans="1:11">
      <c r="A19" s="7" t="s">
        <v>24</v>
      </c>
      <c r="B19" s="8">
        <v>3500</v>
      </c>
      <c r="C19" s="9">
        <f t="shared" ref="C19:C25" si="7">4863*16%+6484*6.7%+4863*0.2%+4863*0.5%</f>
        <v>1246.549</v>
      </c>
      <c r="D19" s="8">
        <f>600/12/2</f>
        <v>25</v>
      </c>
      <c r="E19" s="9">
        <f t="shared" ref="E19:E25" si="8">50/12</f>
        <v>4.16666666666667</v>
      </c>
      <c r="F19" s="9">
        <f t="shared" ref="F19:F25" si="9">B19*5%</f>
        <v>175</v>
      </c>
      <c r="G19" s="9">
        <f t="shared" ref="G19:G25" si="10">SUM(B19:F19)*5%</f>
        <v>247.535783333333</v>
      </c>
      <c r="H19" s="9">
        <f>SUM(B19:G19)*6%</f>
        <v>311.895087</v>
      </c>
      <c r="I19" s="9">
        <f t="shared" ref="I19:I25" si="11">SUM(B19:H19)</f>
        <v>5510.146537</v>
      </c>
      <c r="J19" s="8">
        <v>39</v>
      </c>
      <c r="K19" s="9">
        <f t="shared" ref="K19:K25" si="12">I19*J19*12</f>
        <v>2578748.579316</v>
      </c>
    </row>
    <row r="20" ht="40" customHeight="1" spans="1:11">
      <c r="A20" s="7" t="s">
        <v>13</v>
      </c>
      <c r="B20" s="8">
        <v>2000</v>
      </c>
      <c r="C20" s="9">
        <f t="shared" si="7"/>
        <v>1246.549</v>
      </c>
      <c r="D20" s="8">
        <f>600/12/2</f>
        <v>25</v>
      </c>
      <c r="E20" s="9">
        <f t="shared" si="8"/>
        <v>4.16666666666667</v>
      </c>
      <c r="F20" s="9">
        <f t="shared" si="9"/>
        <v>100</v>
      </c>
      <c r="G20" s="9">
        <f t="shared" si="10"/>
        <v>168.785783333333</v>
      </c>
      <c r="H20" s="9">
        <f>SUM(B20:G20)*6%</f>
        <v>212.670087</v>
      </c>
      <c r="I20" s="9">
        <f t="shared" si="11"/>
        <v>3757.171537</v>
      </c>
      <c r="J20" s="8">
        <v>4</v>
      </c>
      <c r="K20" s="9">
        <f t="shared" si="12"/>
        <v>180344.233776</v>
      </c>
    </row>
    <row r="21" ht="40" customHeight="1" spans="1:11">
      <c r="A21" s="7" t="s">
        <v>9</v>
      </c>
      <c r="B21" s="8"/>
      <c r="C21" s="9"/>
      <c r="D21" s="8"/>
      <c r="E21" s="9"/>
      <c r="F21" s="9"/>
      <c r="G21" s="9"/>
      <c r="H21" s="9"/>
      <c r="I21" s="9"/>
      <c r="J21" s="8">
        <f>SUM(J18:J20)</f>
        <v>99</v>
      </c>
      <c r="K21" s="9">
        <f>SUM(K18:K20)</f>
        <v>5283912.085956</v>
      </c>
    </row>
    <row r="22" ht="24.75" spans="1:11">
      <c r="A22" s="2" t="s">
        <v>25</v>
      </c>
      <c r="B22" s="3"/>
      <c r="C22" s="2"/>
      <c r="D22" s="3"/>
      <c r="E22" s="2"/>
      <c r="F22" s="2"/>
      <c r="G22" s="2"/>
      <c r="H22" s="2"/>
      <c r="I22" s="2"/>
      <c r="J22" s="3"/>
      <c r="K22" s="2"/>
    </row>
    <row r="23" ht="54" spans="1:11">
      <c r="A23" s="4" t="s">
        <v>1</v>
      </c>
      <c r="B23" s="5" t="s">
        <v>2</v>
      </c>
      <c r="C23" s="6" t="s">
        <v>3</v>
      </c>
      <c r="D23" s="5" t="s">
        <v>4</v>
      </c>
      <c r="E23" s="6" t="s">
        <v>5</v>
      </c>
      <c r="F23" s="6" t="s">
        <v>6</v>
      </c>
      <c r="G23" s="6" t="s">
        <v>7</v>
      </c>
      <c r="H23" s="6" t="s">
        <v>8</v>
      </c>
      <c r="I23" s="6" t="s">
        <v>9</v>
      </c>
      <c r="J23" s="5" t="s">
        <v>10</v>
      </c>
      <c r="K23" s="6" t="s">
        <v>11</v>
      </c>
    </row>
    <row r="24" ht="40" customHeight="1" spans="1:11">
      <c r="A24" s="7" t="s">
        <v>13</v>
      </c>
      <c r="B24" s="8">
        <v>2700</v>
      </c>
      <c r="C24" s="9">
        <f t="shared" si="7"/>
        <v>1246.549</v>
      </c>
      <c r="D24" s="8">
        <f>600/12</f>
        <v>50</v>
      </c>
      <c r="E24" s="9">
        <f t="shared" si="8"/>
        <v>4.16666666666667</v>
      </c>
      <c r="F24" s="9">
        <f t="shared" si="9"/>
        <v>135</v>
      </c>
      <c r="G24" s="9">
        <f t="shared" si="10"/>
        <v>206.785783333333</v>
      </c>
      <c r="H24" s="9">
        <f>SUM(B24:G24)*6%</f>
        <v>260.550087</v>
      </c>
      <c r="I24" s="9">
        <f t="shared" si="11"/>
        <v>4603.051537</v>
      </c>
      <c r="J24" s="8">
        <v>6</v>
      </c>
      <c r="K24" s="9">
        <f t="shared" si="12"/>
        <v>331419.710664</v>
      </c>
    </row>
    <row r="25" ht="40" customHeight="1" spans="1:11">
      <c r="A25" s="7" t="s">
        <v>12</v>
      </c>
      <c r="B25" s="8">
        <v>2300</v>
      </c>
      <c r="C25" s="9">
        <f t="shared" si="7"/>
        <v>1246.549</v>
      </c>
      <c r="D25" s="8">
        <f>600/12</f>
        <v>50</v>
      </c>
      <c r="E25" s="9">
        <f t="shared" si="8"/>
        <v>4.16666666666667</v>
      </c>
      <c r="F25" s="9">
        <f t="shared" si="9"/>
        <v>115</v>
      </c>
      <c r="G25" s="9">
        <f t="shared" si="10"/>
        <v>185.785783333333</v>
      </c>
      <c r="H25" s="9">
        <f>SUM(B25:G25)*6%</f>
        <v>234.090087</v>
      </c>
      <c r="I25" s="9">
        <f t="shared" si="11"/>
        <v>4135.591537</v>
      </c>
      <c r="J25" s="8">
        <v>47</v>
      </c>
      <c r="K25" s="9">
        <f t="shared" si="12"/>
        <v>2332473.626868</v>
      </c>
    </row>
    <row r="26" ht="40" customHeight="1" spans="1:11">
      <c r="A26" s="7" t="s">
        <v>9</v>
      </c>
      <c r="B26" s="8"/>
      <c r="C26" s="9"/>
      <c r="D26" s="8"/>
      <c r="E26" s="9"/>
      <c r="F26" s="9"/>
      <c r="G26" s="9"/>
      <c r="H26" s="9"/>
      <c r="I26" s="9"/>
      <c r="J26" s="8">
        <f>SUM(J24:J25)</f>
        <v>53</v>
      </c>
      <c r="K26" s="9">
        <f>SUM(K24:K25)</f>
        <v>2663893.337532</v>
      </c>
    </row>
    <row r="27" ht="40" customHeight="1" spans="1:11">
      <c r="A27" s="2" t="s">
        <v>26</v>
      </c>
      <c r="B27" s="3"/>
      <c r="C27" s="2"/>
      <c r="D27" s="3"/>
      <c r="E27" s="2"/>
      <c r="F27" s="2"/>
      <c r="G27" s="2"/>
      <c r="H27" s="2"/>
      <c r="I27" s="2"/>
      <c r="J27" s="3"/>
      <c r="K27" s="2"/>
    </row>
    <row r="28" ht="64" customHeight="1" spans="1:11">
      <c r="A28" s="4" t="s">
        <v>1</v>
      </c>
      <c r="B28" s="5" t="s">
        <v>2</v>
      </c>
      <c r="C28" s="6" t="s">
        <v>3</v>
      </c>
      <c r="D28" s="5" t="s">
        <v>4</v>
      </c>
      <c r="E28" s="6" t="s">
        <v>5</v>
      </c>
      <c r="F28" s="6" t="s">
        <v>6</v>
      </c>
      <c r="G28" s="6" t="s">
        <v>7</v>
      </c>
      <c r="H28" s="6" t="s">
        <v>8</v>
      </c>
      <c r="I28" s="6" t="s">
        <v>9</v>
      </c>
      <c r="J28" s="5" t="s">
        <v>10</v>
      </c>
      <c r="K28" s="6" t="s">
        <v>11</v>
      </c>
    </row>
    <row r="29" ht="40" customHeight="1" spans="1:11">
      <c r="A29" s="7" t="s">
        <v>12</v>
      </c>
      <c r="B29" s="8">
        <v>2300</v>
      </c>
      <c r="C29" s="9">
        <f>4863*16%+6484*6.7%+4863*0.2%+4863*0.5%</f>
        <v>1246.549</v>
      </c>
      <c r="D29" s="8">
        <f>600/12</f>
        <v>50</v>
      </c>
      <c r="E29" s="9">
        <f>50/12</f>
        <v>4.16666666666667</v>
      </c>
      <c r="F29" s="9">
        <f>B29*5%</f>
        <v>115</v>
      </c>
      <c r="G29" s="9">
        <f>SUM(B29:F29)*5%</f>
        <v>185.785783333333</v>
      </c>
      <c r="H29" s="9">
        <f>SUM(B29:G29)*6%</f>
        <v>234.090087</v>
      </c>
      <c r="I29" s="9">
        <f>SUM(B29:H29)</f>
        <v>4135.591537</v>
      </c>
      <c r="J29" s="8">
        <v>64</v>
      </c>
      <c r="K29" s="9">
        <f>I29*J29*12</f>
        <v>3176134.300416</v>
      </c>
    </row>
    <row r="30" ht="40" customHeight="1" spans="1:11">
      <c r="A30" s="7" t="s">
        <v>9</v>
      </c>
      <c r="B30" s="8"/>
      <c r="C30" s="9"/>
      <c r="D30" s="8"/>
      <c r="E30" s="9"/>
      <c r="F30" s="9"/>
      <c r="G30" s="9"/>
      <c r="H30" s="9"/>
      <c r="I30" s="9"/>
      <c r="J30" s="8">
        <f>SUM(J29:J29)</f>
        <v>64</v>
      </c>
      <c r="K30" s="9">
        <f>SUM(K29:K29)</f>
        <v>3176134.300416</v>
      </c>
    </row>
    <row r="31" ht="30" customHeight="1" spans="1:11">
      <c r="A31" s="2" t="s">
        <v>27</v>
      </c>
      <c r="B31" s="3"/>
      <c r="C31" s="2"/>
      <c r="D31" s="3"/>
      <c r="E31" s="2"/>
      <c r="F31" s="2"/>
      <c r="G31" s="2"/>
      <c r="H31" s="2"/>
      <c r="I31" s="2"/>
      <c r="J31" s="3"/>
      <c r="K31" s="2"/>
    </row>
    <row r="32" ht="57" customHeight="1" spans="1:11">
      <c r="A32" s="4" t="s">
        <v>1</v>
      </c>
      <c r="B32" s="5" t="s">
        <v>2</v>
      </c>
      <c r="C32" s="6" t="s">
        <v>3</v>
      </c>
      <c r="D32" s="5" t="s">
        <v>4</v>
      </c>
      <c r="E32" s="6" t="s">
        <v>5</v>
      </c>
      <c r="F32" s="6" t="s">
        <v>28</v>
      </c>
      <c r="G32" s="6" t="s">
        <v>20</v>
      </c>
      <c r="H32" s="6" t="s">
        <v>8</v>
      </c>
      <c r="I32" s="6" t="s">
        <v>9</v>
      </c>
      <c r="J32" s="5" t="s">
        <v>10</v>
      </c>
      <c r="K32" s="6" t="s">
        <v>11</v>
      </c>
    </row>
    <row r="33" ht="30" customHeight="1" spans="1:11">
      <c r="A33" s="7" t="s">
        <v>29</v>
      </c>
      <c r="B33" s="8">
        <v>3130</v>
      </c>
      <c r="C33" s="9">
        <f>4863*16%+6484*6.7%+4863*0.2%+4863*0.5%</f>
        <v>1246.549</v>
      </c>
      <c r="D33" s="8">
        <v>50</v>
      </c>
      <c r="E33" s="9">
        <v>4.16666666666667</v>
      </c>
      <c r="F33" s="9">
        <v>300</v>
      </c>
      <c r="G33" s="9">
        <v>0</v>
      </c>
      <c r="H33" s="9">
        <f>SUM(B33:G33)*6%</f>
        <v>283.84294</v>
      </c>
      <c r="I33" s="9">
        <f>SUM(B33:H33)</f>
        <v>5014.55860666667</v>
      </c>
      <c r="J33" s="8">
        <v>59</v>
      </c>
      <c r="K33" s="9">
        <f>I33*J33*12</f>
        <v>3550307.49352</v>
      </c>
    </row>
    <row r="34" ht="30" customHeight="1" spans="1:11">
      <c r="A34" s="7" t="s">
        <v>9</v>
      </c>
      <c r="B34" s="8"/>
      <c r="C34" s="9"/>
      <c r="D34" s="8"/>
      <c r="E34" s="9"/>
      <c r="F34" s="9"/>
      <c r="G34" s="9"/>
      <c r="H34" s="9"/>
      <c r="I34" s="9"/>
      <c r="J34" s="8">
        <f>SUM(J33:J33)</f>
        <v>59</v>
      </c>
      <c r="K34" s="9">
        <f>SUM(K33:K33)</f>
        <v>3550307.49352</v>
      </c>
    </row>
    <row r="35" ht="24.75" spans="1:11">
      <c r="A35" s="2" t="s">
        <v>30</v>
      </c>
      <c r="B35" s="3"/>
      <c r="C35" s="2"/>
      <c r="D35" s="3"/>
      <c r="E35" s="2"/>
      <c r="F35" s="2"/>
      <c r="G35" s="2"/>
      <c r="H35" s="2"/>
      <c r="I35" s="2"/>
      <c r="J35" s="3"/>
      <c r="K35" s="2"/>
    </row>
    <row r="36" ht="58" customHeight="1" spans="1:11">
      <c r="A36" s="4" t="s">
        <v>1</v>
      </c>
      <c r="B36" s="5" t="s">
        <v>2</v>
      </c>
      <c r="C36" s="6" t="s">
        <v>3</v>
      </c>
      <c r="D36" s="5" t="s">
        <v>4</v>
      </c>
      <c r="E36" s="6" t="s">
        <v>5</v>
      </c>
      <c r="F36" s="6" t="s">
        <v>28</v>
      </c>
      <c r="G36" s="6" t="s">
        <v>20</v>
      </c>
      <c r="H36" s="6" t="s">
        <v>8</v>
      </c>
      <c r="I36" s="6" t="s">
        <v>9</v>
      </c>
      <c r="J36" s="5" t="s">
        <v>10</v>
      </c>
      <c r="K36" s="6" t="s">
        <v>11</v>
      </c>
    </row>
    <row r="37" ht="30" customHeight="1" spans="1:11">
      <c r="A37" s="7" t="s">
        <v>31</v>
      </c>
      <c r="B37" s="8">
        <v>2900</v>
      </c>
      <c r="C37" s="9">
        <f>4863*16%+6484*6.7%+4863*0.2%+4863*0.5%</f>
        <v>1246.549</v>
      </c>
      <c r="D37" s="8">
        <v>50</v>
      </c>
      <c r="E37" s="9">
        <v>4.16666666666667</v>
      </c>
      <c r="F37" s="9">
        <v>300</v>
      </c>
      <c r="G37" s="9">
        <v>0</v>
      </c>
      <c r="H37" s="9">
        <f>SUM(B37:G37)*6%</f>
        <v>270.04294</v>
      </c>
      <c r="I37" s="9">
        <f>SUM(B37:H37)</f>
        <v>4770.75860666667</v>
      </c>
      <c r="J37" s="8">
        <v>37</v>
      </c>
      <c r="K37" s="9">
        <f>I37*J37*12</f>
        <v>2118216.82136</v>
      </c>
    </row>
    <row r="38" ht="30" customHeight="1" spans="1:11">
      <c r="A38" s="7" t="s">
        <v>9</v>
      </c>
      <c r="B38" s="8"/>
      <c r="C38" s="9"/>
      <c r="D38" s="8"/>
      <c r="E38" s="9"/>
      <c r="F38" s="9"/>
      <c r="G38" s="9"/>
      <c r="H38" s="9"/>
      <c r="I38" s="9"/>
      <c r="J38" s="8">
        <f>SUM(J37:J37)</f>
        <v>37</v>
      </c>
      <c r="K38" s="9">
        <f>SUM(K37:K37)</f>
        <v>2118216.82136</v>
      </c>
    </row>
    <row r="39" ht="24.75" spans="1:11">
      <c r="A39" s="2" t="s">
        <v>32</v>
      </c>
      <c r="B39" s="3"/>
      <c r="C39" s="2"/>
      <c r="D39" s="3"/>
      <c r="E39" s="2"/>
      <c r="F39" s="2"/>
      <c r="G39" s="2"/>
      <c r="H39" s="2"/>
      <c r="I39" s="2"/>
      <c r="J39" s="3"/>
      <c r="K39" s="2"/>
    </row>
    <row r="40" ht="54" spans="1:11">
      <c r="A40" s="4" t="s">
        <v>1</v>
      </c>
      <c r="B40" s="5" t="s">
        <v>2</v>
      </c>
      <c r="C40" s="6" t="s">
        <v>3</v>
      </c>
      <c r="D40" s="5" t="s">
        <v>4</v>
      </c>
      <c r="E40" s="6" t="s">
        <v>5</v>
      </c>
      <c r="F40" s="6" t="s">
        <v>6</v>
      </c>
      <c r="G40" s="6" t="s">
        <v>7</v>
      </c>
      <c r="H40" s="6" t="s">
        <v>8</v>
      </c>
      <c r="I40" s="6" t="s">
        <v>9</v>
      </c>
      <c r="J40" s="5" t="s">
        <v>10</v>
      </c>
      <c r="K40" s="6" t="s">
        <v>11</v>
      </c>
    </row>
    <row r="41" ht="43" customHeight="1" spans="1:11">
      <c r="A41" s="7" t="s">
        <v>16</v>
      </c>
      <c r="B41" s="8">
        <v>3600</v>
      </c>
      <c r="C41" s="9">
        <f t="shared" ref="C41:C47" si="13">4863*16%+6484*6.7%+4863*0.2%+4863*0.5%</f>
        <v>1246.549</v>
      </c>
      <c r="D41" s="8">
        <f t="shared" ref="D41:D47" si="14">600/12</f>
        <v>50</v>
      </c>
      <c r="E41" s="9">
        <f t="shared" ref="E41:E47" si="15">50/12</f>
        <v>4.16666666666667</v>
      </c>
      <c r="F41" s="9">
        <f t="shared" ref="F41:F47" si="16">B41*5%</f>
        <v>180</v>
      </c>
      <c r="G41" s="9">
        <f t="shared" ref="G41:G47" si="17">SUM(B41:F41)*5%</f>
        <v>254.035783333333</v>
      </c>
      <c r="H41" s="9">
        <f>SUM(B41:G41)*6%</f>
        <v>320.085087</v>
      </c>
      <c r="I41" s="9">
        <f t="shared" ref="I41:I47" si="18">SUM(B41:H41)</f>
        <v>5654.836537</v>
      </c>
      <c r="J41" s="8">
        <v>20</v>
      </c>
      <c r="K41" s="9">
        <f t="shared" ref="K41:K47" si="19">I41*J41*12</f>
        <v>1357160.76888</v>
      </c>
    </row>
    <row r="42" ht="30" customHeight="1" spans="1:11">
      <c r="A42" s="7" t="s">
        <v>33</v>
      </c>
      <c r="B42" s="8">
        <v>4000</v>
      </c>
      <c r="C42" s="9">
        <f t="shared" si="13"/>
        <v>1246.549</v>
      </c>
      <c r="D42" s="8">
        <f t="shared" si="14"/>
        <v>50</v>
      </c>
      <c r="E42" s="9">
        <f t="shared" si="15"/>
        <v>4.16666666666667</v>
      </c>
      <c r="F42" s="9">
        <f t="shared" si="16"/>
        <v>200</v>
      </c>
      <c r="G42" s="9">
        <f t="shared" si="17"/>
        <v>275.035783333333</v>
      </c>
      <c r="H42" s="9">
        <f>SUM(B42:G42)*6%</f>
        <v>346.545087</v>
      </c>
      <c r="I42" s="9">
        <f t="shared" si="18"/>
        <v>6122.296537</v>
      </c>
      <c r="J42" s="8">
        <v>6</v>
      </c>
      <c r="K42" s="9">
        <f t="shared" si="19"/>
        <v>440805.350664</v>
      </c>
    </row>
    <row r="43" ht="30" customHeight="1" spans="1:11">
      <c r="A43" s="7" t="s">
        <v>9</v>
      </c>
      <c r="B43" s="10"/>
      <c r="C43" s="11"/>
      <c r="D43" s="10"/>
      <c r="E43" s="11"/>
      <c r="F43" s="11"/>
      <c r="G43" s="11"/>
      <c r="H43" s="11"/>
      <c r="I43" s="11"/>
      <c r="J43" s="8">
        <f>SUM(J41:J42)</f>
        <v>26</v>
      </c>
      <c r="K43" s="9">
        <f>SUM(K41:K42)</f>
        <v>1797966.119544</v>
      </c>
    </row>
    <row r="44" ht="30" customHeight="1" spans="1:11">
      <c r="A44" s="2" t="s">
        <v>34</v>
      </c>
      <c r="B44" s="3"/>
      <c r="C44" s="2"/>
      <c r="D44" s="3"/>
      <c r="E44" s="2"/>
      <c r="F44" s="2"/>
      <c r="G44" s="2"/>
      <c r="H44" s="2"/>
      <c r="I44" s="2"/>
      <c r="J44" s="3"/>
      <c r="K44" s="2"/>
    </row>
    <row r="45" ht="53" customHeight="1" spans="1:11">
      <c r="A45" s="4" t="s">
        <v>1</v>
      </c>
      <c r="B45" s="5" t="s">
        <v>2</v>
      </c>
      <c r="C45" s="6" t="s">
        <v>3</v>
      </c>
      <c r="D45" s="5" t="s">
        <v>4</v>
      </c>
      <c r="E45" s="6" t="s">
        <v>5</v>
      </c>
      <c r="F45" s="6" t="s">
        <v>6</v>
      </c>
      <c r="G45" s="6" t="s">
        <v>7</v>
      </c>
      <c r="H45" s="6" t="s">
        <v>8</v>
      </c>
      <c r="I45" s="6" t="s">
        <v>9</v>
      </c>
      <c r="J45" s="5" t="s">
        <v>10</v>
      </c>
      <c r="K45" s="6" t="s">
        <v>11</v>
      </c>
    </row>
    <row r="46" ht="30" customHeight="1" spans="1:11">
      <c r="A46" s="7" t="s">
        <v>13</v>
      </c>
      <c r="B46" s="8">
        <v>3100</v>
      </c>
      <c r="C46" s="9">
        <f t="shared" si="13"/>
        <v>1246.549</v>
      </c>
      <c r="D46" s="8">
        <f t="shared" si="14"/>
        <v>50</v>
      </c>
      <c r="E46" s="9">
        <f t="shared" si="15"/>
        <v>4.16666666666667</v>
      </c>
      <c r="F46" s="9">
        <f t="shared" si="16"/>
        <v>155</v>
      </c>
      <c r="G46" s="9">
        <f t="shared" si="17"/>
        <v>227.785783333333</v>
      </c>
      <c r="H46" s="9">
        <f>SUM(B46:G46)*6%</f>
        <v>287.010087</v>
      </c>
      <c r="I46" s="9">
        <f t="shared" si="18"/>
        <v>5070.511537</v>
      </c>
      <c r="J46" s="8">
        <v>4</v>
      </c>
      <c r="K46" s="9">
        <f t="shared" si="19"/>
        <v>243384.553776</v>
      </c>
    </row>
    <row r="47" ht="30" customHeight="1" spans="1:11">
      <c r="A47" s="7" t="s">
        <v>12</v>
      </c>
      <c r="B47" s="8">
        <v>2700</v>
      </c>
      <c r="C47" s="9">
        <f t="shared" si="13"/>
        <v>1246.549</v>
      </c>
      <c r="D47" s="8">
        <f t="shared" si="14"/>
        <v>50</v>
      </c>
      <c r="E47" s="9">
        <f t="shared" si="15"/>
        <v>4.16666666666667</v>
      </c>
      <c r="F47" s="9">
        <f t="shared" si="16"/>
        <v>135</v>
      </c>
      <c r="G47" s="9">
        <f t="shared" si="17"/>
        <v>206.785783333333</v>
      </c>
      <c r="H47" s="9">
        <f>SUM(B47:G47)*6%</f>
        <v>260.550087</v>
      </c>
      <c r="I47" s="9">
        <f t="shared" si="18"/>
        <v>4603.051537</v>
      </c>
      <c r="J47" s="8">
        <v>33</v>
      </c>
      <c r="K47" s="9">
        <f t="shared" si="19"/>
        <v>1822808.408652</v>
      </c>
    </row>
    <row r="48" ht="30" customHeight="1" spans="1:11">
      <c r="A48" s="7" t="s">
        <v>9</v>
      </c>
      <c r="B48" s="10"/>
      <c r="C48" s="11"/>
      <c r="D48" s="10"/>
      <c r="E48" s="11"/>
      <c r="F48" s="11"/>
      <c r="G48" s="11"/>
      <c r="H48" s="11"/>
      <c r="I48" s="11"/>
      <c r="J48" s="8">
        <f>SUM(J46:J47)</f>
        <v>37</v>
      </c>
      <c r="K48" s="9">
        <f>SUM(K46:K47)</f>
        <v>2066192.962428</v>
      </c>
    </row>
    <row r="49" ht="24.75" spans="1:11">
      <c r="A49" s="2" t="s">
        <v>35</v>
      </c>
      <c r="B49" s="3"/>
      <c r="C49" s="2"/>
      <c r="D49" s="3"/>
      <c r="E49" s="2"/>
      <c r="F49" s="2"/>
      <c r="G49" s="2"/>
      <c r="H49" s="2"/>
      <c r="I49" s="2"/>
      <c r="J49" s="3"/>
      <c r="K49" s="2"/>
    </row>
    <row r="50" ht="54" spans="1:11">
      <c r="A50" s="4" t="s">
        <v>1</v>
      </c>
      <c r="B50" s="5" t="s">
        <v>2</v>
      </c>
      <c r="C50" s="6" t="s">
        <v>3</v>
      </c>
      <c r="D50" s="5" t="s">
        <v>4</v>
      </c>
      <c r="E50" s="6" t="s">
        <v>5</v>
      </c>
      <c r="F50" s="6" t="s">
        <v>6</v>
      </c>
      <c r="G50" s="6" t="s">
        <v>7</v>
      </c>
      <c r="H50" s="6" t="s">
        <v>8</v>
      </c>
      <c r="I50" s="6" t="s">
        <v>9</v>
      </c>
      <c r="J50" s="5" t="s">
        <v>10</v>
      </c>
      <c r="K50" s="6" t="s">
        <v>11</v>
      </c>
    </row>
    <row r="51" ht="30" customHeight="1" spans="1:11">
      <c r="A51" s="7" t="s">
        <v>12</v>
      </c>
      <c r="B51" s="8">
        <v>3500</v>
      </c>
      <c r="C51" s="9">
        <f>4863*16%+6484*6.7%+4863*0.2%+4863*0.5%</f>
        <v>1246.549</v>
      </c>
      <c r="D51" s="8">
        <f>600/12</f>
        <v>50</v>
      </c>
      <c r="E51" s="9">
        <f>50/12</f>
        <v>4.16666666666667</v>
      </c>
      <c r="F51" s="9">
        <f>B51*5%</f>
        <v>175</v>
      </c>
      <c r="G51" s="9">
        <f>SUM(B51:F51)*5%</f>
        <v>248.785783333333</v>
      </c>
      <c r="H51" s="9">
        <f>SUM(B51:G51)*6%</f>
        <v>313.470087</v>
      </c>
      <c r="I51" s="9">
        <f>SUM(B51:H51)</f>
        <v>5537.971537</v>
      </c>
      <c r="J51" s="8">
        <v>41</v>
      </c>
      <c r="K51" s="9">
        <f>I51*J51*12</f>
        <v>2724681.996204</v>
      </c>
    </row>
    <row r="52" ht="30" customHeight="1" spans="1:11">
      <c r="A52" s="7" t="s">
        <v>36</v>
      </c>
      <c r="B52" s="8"/>
      <c r="C52" s="9"/>
      <c r="D52" s="8"/>
      <c r="E52" s="9"/>
      <c r="F52" s="9"/>
      <c r="G52" s="9"/>
      <c r="H52" s="9"/>
      <c r="I52" s="9"/>
      <c r="J52" s="8"/>
      <c r="K52" s="9">
        <v>99944.4986591935</v>
      </c>
    </row>
    <row r="53" ht="30" customHeight="1" spans="1:11">
      <c r="A53" s="7" t="s">
        <v>9</v>
      </c>
      <c r="B53" s="10"/>
      <c r="C53" s="11"/>
      <c r="D53" s="10"/>
      <c r="E53" s="11"/>
      <c r="F53" s="11"/>
      <c r="G53" s="11"/>
      <c r="H53" s="11"/>
      <c r="I53" s="11"/>
      <c r="J53" s="8">
        <f>SUM(J51:J52)</f>
        <v>41</v>
      </c>
      <c r="K53" s="9">
        <f>SUM(K51:K52)</f>
        <v>2824626.49486319</v>
      </c>
    </row>
    <row r="54" ht="24.75" spans="1:11">
      <c r="A54" s="2" t="s">
        <v>37</v>
      </c>
      <c r="B54" s="3"/>
      <c r="C54" s="2"/>
      <c r="D54" s="3"/>
      <c r="E54" s="2"/>
      <c r="F54" s="2"/>
      <c r="G54" s="2"/>
      <c r="H54" s="2"/>
      <c r="I54" s="2"/>
      <c r="J54" s="3"/>
      <c r="K54" s="2"/>
    </row>
    <row r="55" ht="54" spans="1:11">
      <c r="A55" s="4" t="s">
        <v>1</v>
      </c>
      <c r="B55" s="5" t="s">
        <v>2</v>
      </c>
      <c r="C55" s="6" t="s">
        <v>3</v>
      </c>
      <c r="D55" s="5" t="s">
        <v>4</v>
      </c>
      <c r="E55" s="6" t="s">
        <v>5</v>
      </c>
      <c r="F55" s="6" t="s">
        <v>6</v>
      </c>
      <c r="G55" s="6" t="s">
        <v>7</v>
      </c>
      <c r="H55" s="6" t="s">
        <v>8</v>
      </c>
      <c r="I55" s="6" t="s">
        <v>9</v>
      </c>
      <c r="J55" s="5" t="s">
        <v>10</v>
      </c>
      <c r="K55" s="6" t="s">
        <v>11</v>
      </c>
    </row>
    <row r="56" ht="47" customHeight="1" spans="1:11">
      <c r="A56" s="7" t="s">
        <v>33</v>
      </c>
      <c r="B56" s="8">
        <v>3000</v>
      </c>
      <c r="C56" s="9">
        <f>4863*16%+6484*6.7%+4863*0.2%+4863*0.5%</f>
        <v>1246.549</v>
      </c>
      <c r="D56" s="8">
        <f>600/12</f>
        <v>50</v>
      </c>
      <c r="E56" s="9">
        <f>50/12</f>
        <v>4.16666666666667</v>
      </c>
      <c r="F56" s="9">
        <f>B56*5%</f>
        <v>150</v>
      </c>
      <c r="G56" s="9">
        <f>SUM(B56:F56)*5%</f>
        <v>222.535783333333</v>
      </c>
      <c r="H56" s="9">
        <f>SUM(B56:G56)*6%</f>
        <v>280.395087</v>
      </c>
      <c r="I56" s="9">
        <f>SUM(B56:H56)</f>
        <v>4953.646537</v>
      </c>
      <c r="J56" s="8">
        <v>6</v>
      </c>
      <c r="K56" s="9">
        <f>I56*J56*12</f>
        <v>356662.550664</v>
      </c>
    </row>
    <row r="57" ht="48" customHeight="1" spans="1:11">
      <c r="A57" s="7" t="s">
        <v>16</v>
      </c>
      <c r="B57" s="8">
        <v>2050</v>
      </c>
      <c r="C57" s="9">
        <f>4863*16%+6484*6.7%+4863*0.2%+4863*0.5%</f>
        <v>1246.549</v>
      </c>
      <c r="D57" s="8">
        <f>600/12</f>
        <v>50</v>
      </c>
      <c r="E57" s="9">
        <f>50/12</f>
        <v>4.16666666666667</v>
      </c>
      <c r="F57" s="9">
        <f>B57*5%</f>
        <v>102.5</v>
      </c>
      <c r="G57" s="9">
        <f>SUM(B57:F57)*5%</f>
        <v>172.660783333333</v>
      </c>
      <c r="H57" s="9">
        <f>SUM(B57:G57)*6%</f>
        <v>217.552587</v>
      </c>
      <c r="I57" s="9">
        <f>SUM(B57:H57)</f>
        <v>3843.429037</v>
      </c>
      <c r="J57" s="8">
        <v>47</v>
      </c>
      <c r="K57" s="9">
        <f>I57*J57*12</f>
        <v>2167693.976868</v>
      </c>
    </row>
    <row r="58" ht="30" customHeight="1" spans="1:11">
      <c r="A58" s="7" t="s">
        <v>38</v>
      </c>
      <c r="B58" s="8">
        <v>2050</v>
      </c>
      <c r="C58" s="9">
        <f>4863*16%+6484*6.7%+4863*0.2%+4863*0.5%</f>
        <v>1246.549</v>
      </c>
      <c r="D58" s="8">
        <f>600/12</f>
        <v>50</v>
      </c>
      <c r="E58" s="9">
        <f>50/12</f>
        <v>4.16666666666667</v>
      </c>
      <c r="F58" s="9">
        <f>B58*5%</f>
        <v>102.5</v>
      </c>
      <c r="G58" s="9">
        <f>SUM(B58:F58)*5%</f>
        <v>172.660783333333</v>
      </c>
      <c r="H58" s="9">
        <f>SUM(B58:G58)*6%</f>
        <v>217.552587</v>
      </c>
      <c r="I58" s="9">
        <f>SUM(B58:H58)</f>
        <v>3843.429037</v>
      </c>
      <c r="J58" s="8">
        <v>11</v>
      </c>
      <c r="K58" s="9">
        <f>I58*J58*12</f>
        <v>507332.632884</v>
      </c>
    </row>
    <row r="59" ht="30" customHeight="1" spans="1:11">
      <c r="A59" s="7" t="s">
        <v>9</v>
      </c>
      <c r="B59" s="8"/>
      <c r="C59" s="9"/>
      <c r="D59" s="8"/>
      <c r="E59" s="9"/>
      <c r="F59" s="9"/>
      <c r="G59" s="9"/>
      <c r="H59" s="9"/>
      <c r="I59" s="9"/>
      <c r="J59" s="8">
        <f>SUM(J56:J58)</f>
        <v>64</v>
      </c>
      <c r="K59" s="9">
        <f>SUM(K56:K58)</f>
        <v>3031689.160416</v>
      </c>
    </row>
    <row r="60" ht="24.75" spans="1:11">
      <c r="A60" s="2" t="s">
        <v>39</v>
      </c>
      <c r="B60" s="3"/>
      <c r="C60" s="2"/>
      <c r="D60" s="3"/>
      <c r="E60" s="2"/>
      <c r="F60" s="2"/>
      <c r="G60" s="2"/>
      <c r="H60" s="2"/>
      <c r="I60" s="2"/>
      <c r="J60" s="3"/>
      <c r="K60" s="2"/>
    </row>
    <row r="61" ht="54" spans="1:11">
      <c r="A61" s="4" t="s">
        <v>1</v>
      </c>
      <c r="B61" s="5" t="s">
        <v>2</v>
      </c>
      <c r="C61" s="6" t="s">
        <v>3</v>
      </c>
      <c r="D61" s="5" t="s">
        <v>4</v>
      </c>
      <c r="E61" s="6" t="s">
        <v>5</v>
      </c>
      <c r="F61" s="6" t="s">
        <v>6</v>
      </c>
      <c r="G61" s="6" t="s">
        <v>7</v>
      </c>
      <c r="H61" s="6" t="s">
        <v>8</v>
      </c>
      <c r="I61" s="6" t="s">
        <v>9</v>
      </c>
      <c r="J61" s="5" t="s">
        <v>10</v>
      </c>
      <c r="K61" s="6" t="s">
        <v>11</v>
      </c>
    </row>
    <row r="62" ht="30" customHeight="1" spans="1:11">
      <c r="A62" s="7" t="s">
        <v>40</v>
      </c>
      <c r="B62" s="8">
        <v>2400</v>
      </c>
      <c r="C62" s="9">
        <f>4863*16%+6484*6.7%+4863*0.2%+4863*0.5%</f>
        <v>1246.549</v>
      </c>
      <c r="D62" s="8">
        <f>600/12</f>
        <v>50</v>
      </c>
      <c r="E62" s="9">
        <f>50/12</f>
        <v>4.16666666666667</v>
      </c>
      <c r="F62" s="9">
        <f>B62*5%</f>
        <v>120</v>
      </c>
      <c r="G62" s="9">
        <f>SUM(B62:F62)*5%</f>
        <v>191.035783333333</v>
      </c>
      <c r="H62" s="9">
        <f>SUM(B62:G62)*6%</f>
        <v>240.705087</v>
      </c>
      <c r="I62" s="9">
        <f>SUM(B62:H62)</f>
        <v>4252.456537</v>
      </c>
      <c r="J62" s="8">
        <v>30</v>
      </c>
      <c r="K62" s="9">
        <f>I62*J62*12</f>
        <v>1530884.35332</v>
      </c>
    </row>
    <row r="63" ht="30" customHeight="1" spans="1:11">
      <c r="A63" s="7" t="s">
        <v>41</v>
      </c>
      <c r="B63" s="8">
        <v>3000</v>
      </c>
      <c r="C63" s="9">
        <f>4863*16%+6484*6.7%+4863*0.2%+4863*0.5%</f>
        <v>1246.549</v>
      </c>
      <c r="D63" s="8">
        <f>600/12</f>
        <v>50</v>
      </c>
      <c r="E63" s="9">
        <f>50/12</f>
        <v>4.16666666666667</v>
      </c>
      <c r="F63" s="9">
        <f>B63*5%</f>
        <v>150</v>
      </c>
      <c r="G63" s="9">
        <f>SUM(B63:F63)*5%</f>
        <v>222.535783333333</v>
      </c>
      <c r="H63" s="9">
        <f>SUM(B63:G63)*6%</f>
        <v>280.395087</v>
      </c>
      <c r="I63" s="9">
        <f>SUM(B63:H63)</f>
        <v>4953.646537</v>
      </c>
      <c r="J63" s="8">
        <v>2</v>
      </c>
      <c r="K63" s="9">
        <f>I63*J63*12</f>
        <v>118887.516888</v>
      </c>
    </row>
    <row r="64" ht="68" customHeight="1" spans="1:11">
      <c r="A64" s="7" t="s">
        <v>42</v>
      </c>
      <c r="B64" s="8">
        <v>2150</v>
      </c>
      <c r="C64" s="9">
        <f>4863*16%+6484*6.7%+4863*0.2%+4863*0.5%</f>
        <v>1246.549</v>
      </c>
      <c r="D64" s="8">
        <f>600/12</f>
        <v>50</v>
      </c>
      <c r="E64" s="9">
        <f>50/12</f>
        <v>4.16666666666667</v>
      </c>
      <c r="F64" s="9">
        <f>B64*5%</f>
        <v>107.5</v>
      </c>
      <c r="G64" s="9">
        <f>SUM(B64:F64)*5%</f>
        <v>177.910783333333</v>
      </c>
      <c r="H64" s="9">
        <f>SUM(B64:G64)*6%</f>
        <v>224.167587</v>
      </c>
      <c r="I64" s="9">
        <f>SUM(B64:H64)</f>
        <v>3960.294037</v>
      </c>
      <c r="J64" s="8">
        <v>24</v>
      </c>
      <c r="K64" s="9">
        <f>I64*J64*12</f>
        <v>1140564.682656</v>
      </c>
    </row>
    <row r="65" ht="30" customHeight="1" spans="1:11">
      <c r="A65" s="7" t="s">
        <v>9</v>
      </c>
      <c r="B65" s="8"/>
      <c r="C65" s="9"/>
      <c r="D65" s="8"/>
      <c r="E65" s="9"/>
      <c r="F65" s="9"/>
      <c r="G65" s="9"/>
      <c r="H65" s="9"/>
      <c r="I65" s="9"/>
      <c r="J65" s="8">
        <f>SUM(J60:J64)</f>
        <v>56</v>
      </c>
      <c r="K65" s="9">
        <f>SUM(K60:K64)</f>
        <v>2790336.552864</v>
      </c>
    </row>
    <row r="66" ht="30" customHeight="1" spans="1:11">
      <c r="A66" s="2" t="s">
        <v>43</v>
      </c>
      <c r="B66" s="3"/>
      <c r="C66" s="2"/>
      <c r="D66" s="3"/>
      <c r="E66" s="2"/>
      <c r="F66" s="2"/>
      <c r="G66" s="2"/>
      <c r="H66" s="2"/>
      <c r="I66" s="2"/>
      <c r="J66" s="3"/>
      <c r="K66" s="2"/>
    </row>
    <row r="67" ht="62" customHeight="1" spans="1:11">
      <c r="A67" s="4" t="s">
        <v>1</v>
      </c>
      <c r="B67" s="5" t="s">
        <v>2</v>
      </c>
      <c r="C67" s="6" t="s">
        <v>3</v>
      </c>
      <c r="D67" s="5" t="s">
        <v>4</v>
      </c>
      <c r="E67" s="6" t="s">
        <v>5</v>
      </c>
      <c r="F67" s="6" t="s">
        <v>44</v>
      </c>
      <c r="G67" s="6" t="s">
        <v>20</v>
      </c>
      <c r="H67" s="6" t="s">
        <v>8</v>
      </c>
      <c r="I67" s="6" t="s">
        <v>9</v>
      </c>
      <c r="J67" s="5" t="s">
        <v>10</v>
      </c>
      <c r="K67" s="6" t="s">
        <v>11</v>
      </c>
    </row>
    <row r="68" ht="30" customHeight="1" spans="1:11">
      <c r="A68" s="7" t="s">
        <v>45</v>
      </c>
      <c r="B68" s="8">
        <v>3500</v>
      </c>
      <c r="C68" s="9">
        <f>(4863*16%+6484*6.7%+4863*0.2%+4863*0.5%)*0.75</f>
        <v>934.91175</v>
      </c>
      <c r="D68" s="8">
        <f>600/12</f>
        <v>50</v>
      </c>
      <c r="E68" s="9">
        <f>50/12</f>
        <v>4.16666666666667</v>
      </c>
      <c r="F68" s="9">
        <f>22*30</f>
        <v>660</v>
      </c>
      <c r="G68" s="9">
        <v>0</v>
      </c>
      <c r="H68" s="9">
        <f>SUM(B68:G68)*6%</f>
        <v>308.944705</v>
      </c>
      <c r="I68" s="9">
        <f>SUM(B68:H68)</f>
        <v>5458.02312166667</v>
      </c>
      <c r="J68" s="8">
        <v>6</v>
      </c>
      <c r="K68" s="9">
        <f>I68*J68*12</f>
        <v>392977.66476</v>
      </c>
    </row>
    <row r="69" ht="30" customHeight="1" spans="1:11">
      <c r="A69" s="7" t="s">
        <v>46</v>
      </c>
      <c r="B69" s="8">
        <v>4100</v>
      </c>
      <c r="C69" s="9">
        <f t="shared" ref="C69:C77" si="20">(4863*16%+6484*6.7%+4863*0.2%+4863*0.5%)*0.75</f>
        <v>934.91175</v>
      </c>
      <c r="D69" s="8">
        <f>600/12</f>
        <v>50</v>
      </c>
      <c r="E69" s="9">
        <f>50/12</f>
        <v>4.16666666666667</v>
      </c>
      <c r="F69" s="9">
        <f>22*30</f>
        <v>660</v>
      </c>
      <c r="G69" s="9">
        <v>0</v>
      </c>
      <c r="H69" s="9">
        <f t="shared" ref="H69:H77" si="21">SUM(B69:G69)*6%</f>
        <v>344.944705</v>
      </c>
      <c r="I69" s="9">
        <f>SUM(B69:H69)</f>
        <v>6094.02312166667</v>
      </c>
      <c r="J69" s="8">
        <v>6</v>
      </c>
      <c r="K69" s="9">
        <f>I69*J69*12</f>
        <v>438769.66476</v>
      </c>
    </row>
    <row r="70" ht="30" customHeight="1" spans="1:11">
      <c r="A70" s="7" t="s">
        <v>47</v>
      </c>
      <c r="B70" s="8">
        <v>3600</v>
      </c>
      <c r="C70" s="9">
        <f t="shared" si="20"/>
        <v>934.91175</v>
      </c>
      <c r="D70" s="8">
        <f t="shared" ref="D70:D77" si="22">600/12</f>
        <v>50</v>
      </c>
      <c r="E70" s="9">
        <f t="shared" ref="E70:E77" si="23">50/12</f>
        <v>4.16666666666667</v>
      </c>
      <c r="F70" s="9">
        <f t="shared" ref="F70:F77" si="24">22*30</f>
        <v>660</v>
      </c>
      <c r="G70" s="9">
        <v>0</v>
      </c>
      <c r="H70" s="9">
        <f t="shared" si="21"/>
        <v>314.944705</v>
      </c>
      <c r="I70" s="9">
        <f t="shared" ref="I70:I77" si="25">SUM(B70:H70)</f>
        <v>5564.02312166667</v>
      </c>
      <c r="J70" s="8">
        <v>6</v>
      </c>
      <c r="K70" s="9">
        <f t="shared" ref="K70:K77" si="26">I70*J70*12</f>
        <v>400609.66476</v>
      </c>
    </row>
    <row r="71" ht="30" customHeight="1" spans="1:11">
      <c r="A71" s="7" t="s">
        <v>48</v>
      </c>
      <c r="B71" s="8">
        <v>4000</v>
      </c>
      <c r="C71" s="9">
        <f t="shared" si="20"/>
        <v>934.91175</v>
      </c>
      <c r="D71" s="8">
        <f t="shared" si="22"/>
        <v>50</v>
      </c>
      <c r="E71" s="9">
        <f t="shared" si="23"/>
        <v>4.16666666666667</v>
      </c>
      <c r="F71" s="9">
        <f t="shared" si="24"/>
        <v>660</v>
      </c>
      <c r="G71" s="9">
        <v>0</v>
      </c>
      <c r="H71" s="9">
        <f t="shared" si="21"/>
        <v>338.944705</v>
      </c>
      <c r="I71" s="9">
        <f t="shared" si="25"/>
        <v>5988.02312166667</v>
      </c>
      <c r="J71" s="8">
        <v>5</v>
      </c>
      <c r="K71" s="9">
        <f t="shared" si="26"/>
        <v>359281.3873</v>
      </c>
    </row>
    <row r="72" ht="30" customHeight="1" spans="1:11">
      <c r="A72" s="7" t="s">
        <v>49</v>
      </c>
      <c r="B72" s="8">
        <v>3300</v>
      </c>
      <c r="C72" s="9">
        <f t="shared" si="20"/>
        <v>934.91175</v>
      </c>
      <c r="D72" s="8">
        <f t="shared" si="22"/>
        <v>50</v>
      </c>
      <c r="E72" s="9">
        <f t="shared" si="23"/>
        <v>4.16666666666667</v>
      </c>
      <c r="F72" s="9">
        <f t="shared" si="24"/>
        <v>660</v>
      </c>
      <c r="G72" s="9">
        <v>0</v>
      </c>
      <c r="H72" s="9">
        <f t="shared" si="21"/>
        <v>296.944705</v>
      </c>
      <c r="I72" s="9">
        <f t="shared" si="25"/>
        <v>5246.02312166667</v>
      </c>
      <c r="J72" s="8">
        <v>5</v>
      </c>
      <c r="K72" s="9">
        <f t="shared" si="26"/>
        <v>314761.3873</v>
      </c>
    </row>
    <row r="73" ht="30" customHeight="1" spans="1:11">
      <c r="A73" s="7" t="s">
        <v>50</v>
      </c>
      <c r="B73" s="8">
        <v>3650</v>
      </c>
      <c r="C73" s="9">
        <f t="shared" si="20"/>
        <v>934.91175</v>
      </c>
      <c r="D73" s="8">
        <f t="shared" si="22"/>
        <v>50</v>
      </c>
      <c r="E73" s="9">
        <f t="shared" si="23"/>
        <v>4.16666666666667</v>
      </c>
      <c r="F73" s="9">
        <f t="shared" si="24"/>
        <v>660</v>
      </c>
      <c r="G73" s="9">
        <v>0</v>
      </c>
      <c r="H73" s="9">
        <f t="shared" si="21"/>
        <v>317.944705</v>
      </c>
      <c r="I73" s="9">
        <f t="shared" si="25"/>
        <v>5617.02312166667</v>
      </c>
      <c r="J73" s="8">
        <v>5</v>
      </c>
      <c r="K73" s="9">
        <f t="shared" si="26"/>
        <v>337021.3873</v>
      </c>
    </row>
    <row r="74" ht="30" customHeight="1" spans="1:11">
      <c r="A74" s="7" t="s">
        <v>51</v>
      </c>
      <c r="B74" s="8">
        <v>3400</v>
      </c>
      <c r="C74" s="9">
        <f t="shared" si="20"/>
        <v>934.91175</v>
      </c>
      <c r="D74" s="8">
        <f t="shared" si="22"/>
        <v>50</v>
      </c>
      <c r="E74" s="9">
        <f t="shared" si="23"/>
        <v>4.16666666666667</v>
      </c>
      <c r="F74" s="9">
        <f t="shared" si="24"/>
        <v>660</v>
      </c>
      <c r="G74" s="9">
        <v>0</v>
      </c>
      <c r="H74" s="9">
        <f t="shared" si="21"/>
        <v>302.944705</v>
      </c>
      <c r="I74" s="9">
        <f t="shared" si="25"/>
        <v>5352.02312166667</v>
      </c>
      <c r="J74" s="8">
        <v>4</v>
      </c>
      <c r="K74" s="9">
        <f t="shared" si="26"/>
        <v>256897.10984</v>
      </c>
    </row>
    <row r="75" ht="30" customHeight="1" spans="1:11">
      <c r="A75" s="7" t="s">
        <v>52</v>
      </c>
      <c r="B75" s="8">
        <v>2700</v>
      </c>
      <c r="C75" s="9">
        <f t="shared" si="20"/>
        <v>934.91175</v>
      </c>
      <c r="D75" s="8">
        <f t="shared" si="22"/>
        <v>50</v>
      </c>
      <c r="E75" s="9">
        <f t="shared" si="23"/>
        <v>4.16666666666667</v>
      </c>
      <c r="F75" s="9">
        <f t="shared" si="24"/>
        <v>660</v>
      </c>
      <c r="G75" s="9">
        <v>0</v>
      </c>
      <c r="H75" s="9">
        <f t="shared" si="21"/>
        <v>260.944705</v>
      </c>
      <c r="I75" s="9">
        <f t="shared" si="25"/>
        <v>4610.02312166667</v>
      </c>
      <c r="J75" s="8">
        <v>10</v>
      </c>
      <c r="K75" s="9">
        <f t="shared" si="26"/>
        <v>553202.7746</v>
      </c>
    </row>
    <row r="76" ht="30" customHeight="1" spans="1:11">
      <c r="A76" s="7" t="s">
        <v>53</v>
      </c>
      <c r="B76" s="8">
        <v>2900</v>
      </c>
      <c r="C76" s="9">
        <f t="shared" si="20"/>
        <v>934.91175</v>
      </c>
      <c r="D76" s="8">
        <f t="shared" si="22"/>
        <v>50</v>
      </c>
      <c r="E76" s="9">
        <f t="shared" si="23"/>
        <v>4.16666666666667</v>
      </c>
      <c r="F76" s="9">
        <f t="shared" si="24"/>
        <v>660</v>
      </c>
      <c r="G76" s="9">
        <v>0</v>
      </c>
      <c r="H76" s="9">
        <f t="shared" si="21"/>
        <v>272.944705</v>
      </c>
      <c r="I76" s="9">
        <f t="shared" si="25"/>
        <v>4822.02312166667</v>
      </c>
      <c r="J76" s="8">
        <v>10</v>
      </c>
      <c r="K76" s="9">
        <f t="shared" si="26"/>
        <v>578642.7746</v>
      </c>
    </row>
    <row r="77" ht="30" customHeight="1" spans="1:11">
      <c r="A77" s="7" t="s">
        <v>54</v>
      </c>
      <c r="B77" s="8">
        <v>3500</v>
      </c>
      <c r="C77" s="9">
        <f t="shared" si="20"/>
        <v>934.91175</v>
      </c>
      <c r="D77" s="8">
        <f t="shared" si="22"/>
        <v>50</v>
      </c>
      <c r="E77" s="9">
        <f t="shared" si="23"/>
        <v>4.16666666666667</v>
      </c>
      <c r="F77" s="9">
        <f t="shared" si="24"/>
        <v>660</v>
      </c>
      <c r="G77" s="9">
        <v>0</v>
      </c>
      <c r="H77" s="9">
        <f t="shared" si="21"/>
        <v>308.944705</v>
      </c>
      <c r="I77" s="9">
        <f t="shared" si="25"/>
        <v>5458.02312166667</v>
      </c>
      <c r="J77" s="8">
        <v>7</v>
      </c>
      <c r="K77" s="9">
        <f t="shared" si="26"/>
        <v>458473.94222</v>
      </c>
    </row>
    <row r="78" ht="30" customHeight="1" spans="1:11">
      <c r="A78" s="7" t="s">
        <v>9</v>
      </c>
      <c r="B78" s="10"/>
      <c r="C78" s="11"/>
      <c r="D78" s="10"/>
      <c r="E78" s="11"/>
      <c r="F78" s="11"/>
      <c r="G78" s="11"/>
      <c r="H78" s="11"/>
      <c r="I78" s="11"/>
      <c r="J78" s="8">
        <f>SUM(J68:J77)</f>
        <v>64</v>
      </c>
      <c r="K78" s="9">
        <f>SUM(K68:K77)</f>
        <v>4090637.75744</v>
      </c>
    </row>
    <row r="79" ht="30" customHeight="1" spans="1:11">
      <c r="A79" s="2" t="s">
        <v>55</v>
      </c>
      <c r="B79" s="3"/>
      <c r="C79" s="2"/>
      <c r="D79" s="3"/>
      <c r="E79" s="2"/>
      <c r="F79" s="2"/>
      <c r="G79" s="2"/>
      <c r="H79" s="2"/>
      <c r="I79" s="2"/>
      <c r="J79" s="3"/>
      <c r="K79" s="2"/>
    </row>
    <row r="80" ht="57" customHeight="1" spans="1:11">
      <c r="A80" s="4" t="s">
        <v>1</v>
      </c>
      <c r="B80" s="5" t="s">
        <v>2</v>
      </c>
      <c r="C80" s="6" t="s">
        <v>3</v>
      </c>
      <c r="D80" s="5" t="s">
        <v>4</v>
      </c>
      <c r="E80" s="6" t="s">
        <v>5</v>
      </c>
      <c r="F80" s="6" t="s">
        <v>19</v>
      </c>
      <c r="G80" s="6" t="s">
        <v>56</v>
      </c>
      <c r="H80" s="6" t="s">
        <v>8</v>
      </c>
      <c r="I80" s="6" t="s">
        <v>9</v>
      </c>
      <c r="J80" s="5" t="s">
        <v>10</v>
      </c>
      <c r="K80" s="6" t="s">
        <v>11</v>
      </c>
    </row>
    <row r="81" ht="54" customHeight="1" spans="1:11">
      <c r="A81" s="7" t="s">
        <v>57</v>
      </c>
      <c r="B81" s="8">
        <v>3400</v>
      </c>
      <c r="C81" s="9">
        <f>(4863*16%+6484*6.7%+4863*0.2%+4863*0.5%)*0.75</f>
        <v>934.91175</v>
      </c>
      <c r="D81" s="8">
        <f>600/12</f>
        <v>50</v>
      </c>
      <c r="E81" s="9">
        <f>50/12</f>
        <v>4.16666666666667</v>
      </c>
      <c r="F81" s="9">
        <v>0</v>
      </c>
      <c r="G81" s="9">
        <f>SUM(B81:F81)*3%</f>
        <v>131.6723525</v>
      </c>
      <c r="H81" s="9">
        <f>SUM(B81:G81)*6%</f>
        <v>271.24504615</v>
      </c>
      <c r="I81" s="9">
        <f>SUM(B81:H81)</f>
        <v>4791.99581531667</v>
      </c>
      <c r="J81" s="8">
        <v>80</v>
      </c>
      <c r="K81" s="9">
        <f>I81*J81*12</f>
        <v>4600315.982704</v>
      </c>
    </row>
    <row r="82" ht="30" customHeight="1" spans="1:11">
      <c r="A82" s="7" t="s">
        <v>9</v>
      </c>
      <c r="B82" s="10"/>
      <c r="C82" s="11"/>
      <c r="D82" s="10"/>
      <c r="E82" s="11"/>
      <c r="F82" s="11"/>
      <c r="G82" s="11"/>
      <c r="H82" s="11"/>
      <c r="I82" s="11"/>
      <c r="J82" s="8">
        <f>J81</f>
        <v>80</v>
      </c>
      <c r="K82" s="9">
        <f>K81</f>
        <v>4600315.982704</v>
      </c>
    </row>
    <row r="83" ht="30" customHeight="1" spans="1:11">
      <c r="A83" s="7"/>
      <c r="B83" s="10"/>
      <c r="C83" s="11"/>
      <c r="D83" s="10"/>
      <c r="E83" s="11"/>
      <c r="F83" s="11"/>
      <c r="G83" s="11"/>
      <c r="H83" s="11"/>
      <c r="I83" s="15"/>
      <c r="J83" s="16"/>
      <c r="K83" s="9"/>
    </row>
    <row r="84" ht="30" hidden="1" customHeight="1" spans="1:11">
      <c r="A84" s="2" t="s">
        <v>58</v>
      </c>
      <c r="B84" s="3"/>
      <c r="C84" s="2"/>
      <c r="D84" s="3"/>
      <c r="E84" s="2"/>
      <c r="F84" s="2"/>
      <c r="G84" s="2"/>
      <c r="H84" s="2"/>
      <c r="I84" s="2"/>
      <c r="J84" s="3"/>
      <c r="K84" s="2"/>
    </row>
    <row r="85" ht="36" hidden="1" customHeight="1" spans="1:11">
      <c r="A85" s="4" t="s">
        <v>1</v>
      </c>
      <c r="B85" s="5" t="s">
        <v>2</v>
      </c>
      <c r="C85" s="6" t="s">
        <v>3</v>
      </c>
      <c r="D85" s="5" t="s">
        <v>4</v>
      </c>
      <c r="E85" s="6" t="s">
        <v>5</v>
      </c>
      <c r="F85" s="6" t="s">
        <v>19</v>
      </c>
      <c r="G85" s="6" t="s">
        <v>7</v>
      </c>
      <c r="H85" s="6" t="s">
        <v>8</v>
      </c>
      <c r="I85" s="6" t="s">
        <v>9</v>
      </c>
      <c r="J85" s="5" t="s">
        <v>10</v>
      </c>
      <c r="K85" s="6" t="s">
        <v>11</v>
      </c>
    </row>
    <row r="86" ht="30" hidden="1" customHeight="1" spans="1:11">
      <c r="A86" s="7" t="s">
        <v>59</v>
      </c>
      <c r="B86" s="8">
        <v>2450</v>
      </c>
      <c r="C86" s="9">
        <f t="shared" ref="C86:C93" si="27">(4863*16%+6484*6.7%+4863*0.2%+4863*0.5%)</f>
        <v>1246.549</v>
      </c>
      <c r="D86" s="8">
        <f t="shared" ref="D86:D93" si="28">600/12</f>
        <v>50</v>
      </c>
      <c r="E86" s="9">
        <f t="shared" ref="E86:E93" si="29">50/12</f>
        <v>4.16666666666667</v>
      </c>
      <c r="F86" s="9">
        <f t="shared" ref="F86:F93" si="30">(300+1650)/12</f>
        <v>162.5</v>
      </c>
      <c r="G86" s="9">
        <f t="shared" ref="G86:G93" si="31">SUM(B86:F86)*5%</f>
        <v>195.660783333333</v>
      </c>
      <c r="H86" s="9">
        <f t="shared" ref="H86:H93" si="32">SUM(B86:G86)*6%</f>
        <v>246.532587</v>
      </c>
      <c r="I86" s="9">
        <f t="shared" ref="I86:I93" si="33">SUM(B86:H86)</f>
        <v>4355.409037</v>
      </c>
      <c r="J86" s="8">
        <v>22</v>
      </c>
      <c r="K86" s="9">
        <f t="shared" ref="K86:K93" si="34">I86*J86*12</f>
        <v>1149827.985768</v>
      </c>
    </row>
    <row r="87" ht="45" hidden="1" customHeight="1" spans="1:11">
      <c r="A87" s="7" t="s">
        <v>60</v>
      </c>
      <c r="B87" s="8">
        <v>2550</v>
      </c>
      <c r="C87" s="9">
        <f t="shared" si="27"/>
        <v>1246.549</v>
      </c>
      <c r="D87" s="8">
        <f t="shared" si="28"/>
        <v>50</v>
      </c>
      <c r="E87" s="9">
        <f t="shared" si="29"/>
        <v>4.16666666666667</v>
      </c>
      <c r="F87" s="9">
        <f t="shared" si="30"/>
        <v>162.5</v>
      </c>
      <c r="G87" s="9">
        <f t="shared" si="31"/>
        <v>200.660783333333</v>
      </c>
      <c r="H87" s="9">
        <f t="shared" si="32"/>
        <v>252.832587</v>
      </c>
      <c r="I87" s="9">
        <f t="shared" si="33"/>
        <v>4466.709037</v>
      </c>
      <c r="J87" s="8">
        <v>29</v>
      </c>
      <c r="K87" s="9">
        <f t="shared" si="34"/>
        <v>1554414.744876</v>
      </c>
    </row>
    <row r="88" ht="30" hidden="1" customHeight="1" spans="1:11">
      <c r="A88" s="7" t="s">
        <v>61</v>
      </c>
      <c r="B88" s="8">
        <v>2000</v>
      </c>
      <c r="C88" s="9">
        <f t="shared" si="27"/>
        <v>1246.549</v>
      </c>
      <c r="D88" s="8">
        <f t="shared" si="28"/>
        <v>50</v>
      </c>
      <c r="E88" s="9">
        <f t="shared" si="29"/>
        <v>4.16666666666667</v>
      </c>
      <c r="F88" s="9">
        <f t="shared" si="30"/>
        <v>162.5</v>
      </c>
      <c r="G88" s="9">
        <f t="shared" si="31"/>
        <v>173.160783333333</v>
      </c>
      <c r="H88" s="9">
        <f t="shared" si="32"/>
        <v>218.182587</v>
      </c>
      <c r="I88" s="9">
        <f t="shared" si="33"/>
        <v>3854.559037</v>
      </c>
      <c r="J88" s="8">
        <v>18</v>
      </c>
      <c r="K88" s="9">
        <f t="shared" si="34"/>
        <v>832584.751992</v>
      </c>
    </row>
    <row r="89" ht="30" hidden="1" customHeight="1" spans="1:11">
      <c r="A89" s="7" t="s">
        <v>62</v>
      </c>
      <c r="B89" s="8">
        <v>2450</v>
      </c>
      <c r="C89" s="9">
        <f t="shared" si="27"/>
        <v>1246.549</v>
      </c>
      <c r="D89" s="8">
        <f t="shared" si="28"/>
        <v>50</v>
      </c>
      <c r="E89" s="9">
        <f t="shared" si="29"/>
        <v>4.16666666666667</v>
      </c>
      <c r="F89" s="9">
        <f t="shared" si="30"/>
        <v>162.5</v>
      </c>
      <c r="G89" s="9">
        <f t="shared" si="31"/>
        <v>195.660783333333</v>
      </c>
      <c r="H89" s="9">
        <f t="shared" si="32"/>
        <v>246.532587</v>
      </c>
      <c r="I89" s="9">
        <f t="shared" si="33"/>
        <v>4355.409037</v>
      </c>
      <c r="J89" s="8">
        <v>6</v>
      </c>
      <c r="K89" s="9">
        <f t="shared" si="34"/>
        <v>313589.450664</v>
      </c>
    </row>
    <row r="90" ht="30" hidden="1" customHeight="1" spans="1:11">
      <c r="A90" s="7" t="s">
        <v>63</v>
      </c>
      <c r="B90" s="8">
        <v>2800</v>
      </c>
      <c r="C90" s="9">
        <f t="shared" si="27"/>
        <v>1246.549</v>
      </c>
      <c r="D90" s="8">
        <f t="shared" si="28"/>
        <v>50</v>
      </c>
      <c r="E90" s="9">
        <f t="shared" si="29"/>
        <v>4.16666666666667</v>
      </c>
      <c r="F90" s="9">
        <f t="shared" si="30"/>
        <v>162.5</v>
      </c>
      <c r="G90" s="9">
        <f t="shared" si="31"/>
        <v>213.160783333333</v>
      </c>
      <c r="H90" s="9">
        <f t="shared" si="32"/>
        <v>268.582587</v>
      </c>
      <c r="I90" s="9">
        <f t="shared" si="33"/>
        <v>4744.959037</v>
      </c>
      <c r="J90" s="8">
        <v>3</v>
      </c>
      <c r="K90" s="9">
        <f t="shared" si="34"/>
        <v>170818.525332</v>
      </c>
    </row>
    <row r="91" ht="30" hidden="1" customHeight="1" spans="1:11">
      <c r="A91" s="7" t="s">
        <v>64</v>
      </c>
      <c r="B91" s="8">
        <v>2000</v>
      </c>
      <c r="C91" s="9">
        <f t="shared" si="27"/>
        <v>1246.549</v>
      </c>
      <c r="D91" s="8">
        <f t="shared" si="28"/>
        <v>50</v>
      </c>
      <c r="E91" s="9">
        <f t="shared" si="29"/>
        <v>4.16666666666667</v>
      </c>
      <c r="F91" s="9">
        <f t="shared" si="30"/>
        <v>162.5</v>
      </c>
      <c r="G91" s="9">
        <f t="shared" si="31"/>
        <v>173.160783333333</v>
      </c>
      <c r="H91" s="9">
        <f t="shared" si="32"/>
        <v>218.182587</v>
      </c>
      <c r="I91" s="9">
        <f t="shared" si="33"/>
        <v>3854.559037</v>
      </c>
      <c r="J91" s="8">
        <v>35</v>
      </c>
      <c r="K91" s="9">
        <f t="shared" si="34"/>
        <v>1618914.79554</v>
      </c>
    </row>
    <row r="92" ht="30" hidden="1" customHeight="1" spans="1:11">
      <c r="A92" s="7" t="s">
        <v>65</v>
      </c>
      <c r="B92" s="8">
        <v>2870</v>
      </c>
      <c r="C92" s="9">
        <f t="shared" si="27"/>
        <v>1246.549</v>
      </c>
      <c r="D92" s="8">
        <f t="shared" si="28"/>
        <v>50</v>
      </c>
      <c r="E92" s="9">
        <f t="shared" si="29"/>
        <v>4.16666666666667</v>
      </c>
      <c r="F92" s="9">
        <f t="shared" si="30"/>
        <v>162.5</v>
      </c>
      <c r="G92" s="9">
        <f t="shared" si="31"/>
        <v>216.660783333333</v>
      </c>
      <c r="H92" s="9">
        <f t="shared" si="32"/>
        <v>272.992587</v>
      </c>
      <c r="I92" s="9">
        <f t="shared" si="33"/>
        <v>4822.869037</v>
      </c>
      <c r="J92" s="8">
        <v>37</v>
      </c>
      <c r="K92" s="9">
        <f t="shared" si="34"/>
        <v>2141353.852428</v>
      </c>
    </row>
    <row r="93" ht="30" hidden="1" customHeight="1" spans="1:11">
      <c r="A93" s="7" t="s">
        <v>66</v>
      </c>
      <c r="B93" s="8">
        <v>2650</v>
      </c>
      <c r="C93" s="9">
        <f t="shared" si="27"/>
        <v>1246.549</v>
      </c>
      <c r="D93" s="8">
        <f t="shared" si="28"/>
        <v>50</v>
      </c>
      <c r="E93" s="9">
        <f t="shared" si="29"/>
        <v>4.16666666666667</v>
      </c>
      <c r="F93" s="9">
        <f t="shared" si="30"/>
        <v>162.5</v>
      </c>
      <c r="G93" s="9">
        <f t="shared" si="31"/>
        <v>205.660783333333</v>
      </c>
      <c r="H93" s="9">
        <f t="shared" si="32"/>
        <v>259.132587</v>
      </c>
      <c r="I93" s="9">
        <f t="shared" si="33"/>
        <v>4578.009037</v>
      </c>
      <c r="J93" s="8">
        <v>75</v>
      </c>
      <c r="K93" s="9">
        <f t="shared" si="34"/>
        <v>4120208.1333</v>
      </c>
    </row>
    <row r="94" ht="51" hidden="1" customHeight="1" spans="1:11">
      <c r="A94" s="4" t="s">
        <v>1</v>
      </c>
      <c r="B94" s="5" t="s">
        <v>2</v>
      </c>
      <c r="C94" s="6" t="s">
        <v>3</v>
      </c>
      <c r="D94" s="5" t="s">
        <v>4</v>
      </c>
      <c r="E94" s="6" t="s">
        <v>5</v>
      </c>
      <c r="F94" s="6" t="s">
        <v>19</v>
      </c>
      <c r="G94" s="6" t="s">
        <v>56</v>
      </c>
      <c r="H94" s="6" t="s">
        <v>8</v>
      </c>
      <c r="I94" s="6" t="s">
        <v>9</v>
      </c>
      <c r="J94" s="5" t="s">
        <v>10</v>
      </c>
      <c r="K94" s="6" t="s">
        <v>11</v>
      </c>
    </row>
    <row r="95" ht="58" hidden="1" customHeight="1" spans="1:11">
      <c r="A95" s="7" t="s">
        <v>67</v>
      </c>
      <c r="B95" s="8">
        <v>3000</v>
      </c>
      <c r="C95" s="9">
        <f>(4863*16%+6484*6.7%+4863*0.2%+4863*0.5%)</f>
        <v>1246.549</v>
      </c>
      <c r="D95" s="8">
        <f>600/12</f>
        <v>50</v>
      </c>
      <c r="E95" s="9">
        <f>50/12</f>
        <v>4.16666666666667</v>
      </c>
      <c r="F95" s="9">
        <f>(300+1650)/12</f>
        <v>162.5</v>
      </c>
      <c r="G95" s="9">
        <f>SUM(B95:F95)*3%</f>
        <v>133.89647</v>
      </c>
      <c r="H95" s="9">
        <f>SUM(B95:G95)*6%</f>
        <v>275.8267282</v>
      </c>
      <c r="I95" s="9">
        <f>SUM(B95:H95)</f>
        <v>4872.93886486667</v>
      </c>
      <c r="J95" s="8">
        <v>61</v>
      </c>
      <c r="K95" s="9">
        <f>I95*J95*12</f>
        <v>3566991.2490824</v>
      </c>
    </row>
    <row r="96" ht="59" hidden="1" customHeight="1" spans="1:11">
      <c r="A96" s="7" t="s">
        <v>68</v>
      </c>
      <c r="B96" s="8">
        <v>3500</v>
      </c>
      <c r="C96" s="9">
        <f>(4863*16%+6484*6.7%+4863*0.2%+4863*0.5%)</f>
        <v>1246.549</v>
      </c>
      <c r="D96" s="8">
        <f t="shared" ref="D96:D101" si="35">600/12</f>
        <v>50</v>
      </c>
      <c r="E96" s="9">
        <f t="shared" ref="E96:E101" si="36">50/12</f>
        <v>4.16666666666667</v>
      </c>
      <c r="F96" s="9">
        <f>(300+1650)/12</f>
        <v>162.5</v>
      </c>
      <c r="G96" s="9">
        <f>SUM(B96:F96)*3%</f>
        <v>148.89647</v>
      </c>
      <c r="H96" s="9">
        <f t="shared" ref="H96:H101" si="37">SUM(B96:G96)*6%</f>
        <v>306.7267282</v>
      </c>
      <c r="I96" s="9">
        <f t="shared" ref="I96:I101" si="38">SUM(B96:H96)</f>
        <v>5418.83886486667</v>
      </c>
      <c r="J96" s="8">
        <v>52</v>
      </c>
      <c r="K96" s="9">
        <f t="shared" ref="K96:K101" si="39">I96*J96*12</f>
        <v>3381355.4516768</v>
      </c>
    </row>
    <row r="97" ht="59" hidden="1" customHeight="1" spans="1:11">
      <c r="A97" s="7" t="s">
        <v>69</v>
      </c>
      <c r="B97" s="8">
        <v>4725</v>
      </c>
      <c r="C97" s="9">
        <f>(4863*16%+6484*6.7%+4863*0.2%+4863*0.5%)</f>
        <v>1246.549</v>
      </c>
      <c r="D97" s="8">
        <f t="shared" si="35"/>
        <v>50</v>
      </c>
      <c r="E97" s="9">
        <f t="shared" si="36"/>
        <v>4.16666666666667</v>
      </c>
      <c r="F97" s="9">
        <f>(300+1650)/12</f>
        <v>162.5</v>
      </c>
      <c r="G97" s="9">
        <f>SUM(B97:F97)*5%</f>
        <v>309.410783333333</v>
      </c>
      <c r="H97" s="9">
        <f t="shared" si="37"/>
        <v>389.857587</v>
      </c>
      <c r="I97" s="9">
        <f t="shared" si="38"/>
        <v>6887.484037</v>
      </c>
      <c r="J97" s="8">
        <v>12</v>
      </c>
      <c r="K97" s="9">
        <f t="shared" si="39"/>
        <v>991797.701328</v>
      </c>
    </row>
    <row r="98" ht="30" hidden="1" customHeight="1" spans="1:11">
      <c r="A98" s="7" t="s">
        <v>9</v>
      </c>
      <c r="B98" s="10"/>
      <c r="C98" s="11"/>
      <c r="D98" s="10"/>
      <c r="E98" s="11"/>
      <c r="F98" s="11"/>
      <c r="G98" s="11"/>
      <c r="H98" s="11"/>
      <c r="I98" s="11"/>
      <c r="J98" s="8">
        <v>0</v>
      </c>
      <c r="K98" s="9">
        <v>0</v>
      </c>
    </row>
    <row r="99" ht="24.75" spans="1:11">
      <c r="A99" s="12" t="s">
        <v>70</v>
      </c>
      <c r="B99" s="13"/>
      <c r="C99" s="14"/>
      <c r="D99" s="13"/>
      <c r="E99" s="14"/>
      <c r="F99" s="14"/>
      <c r="G99" s="14"/>
      <c r="H99" s="14"/>
      <c r="I99" s="14"/>
      <c r="J99" s="13"/>
      <c r="K99" s="14"/>
    </row>
    <row r="100" ht="54" spans="1:11">
      <c r="A100" s="4" t="s">
        <v>1</v>
      </c>
      <c r="B100" s="5" t="s">
        <v>2</v>
      </c>
      <c r="C100" s="6" t="s">
        <v>3</v>
      </c>
      <c r="D100" s="5" t="s">
        <v>4</v>
      </c>
      <c r="E100" s="6" t="s">
        <v>5</v>
      </c>
      <c r="F100" s="6" t="s">
        <v>6</v>
      </c>
      <c r="G100" s="6" t="s">
        <v>7</v>
      </c>
      <c r="H100" s="6" t="s">
        <v>8</v>
      </c>
      <c r="I100" s="6" t="s">
        <v>9</v>
      </c>
      <c r="J100" s="5" t="s">
        <v>10</v>
      </c>
      <c r="K100" s="6" t="s">
        <v>11</v>
      </c>
    </row>
    <row r="101" ht="16.5" spans="1:11">
      <c r="A101" s="7" t="s">
        <v>71</v>
      </c>
      <c r="B101" s="8">
        <v>2500</v>
      </c>
      <c r="C101" s="9">
        <f>4863*16%+6484*6.7%+4863*0.2%+4863*0.5%</f>
        <v>1246.549</v>
      </c>
      <c r="D101" s="8">
        <f t="shared" si="35"/>
        <v>50</v>
      </c>
      <c r="E101" s="9">
        <f t="shared" si="36"/>
        <v>4.16666666666667</v>
      </c>
      <c r="F101" s="9">
        <f>B101*5%</f>
        <v>125</v>
      </c>
      <c r="G101" s="9">
        <f>SUM(B101:F101)*5%</f>
        <v>196.285783333333</v>
      </c>
      <c r="H101" s="9">
        <f t="shared" si="37"/>
        <v>247.320087</v>
      </c>
      <c r="I101" s="9">
        <f t="shared" si="38"/>
        <v>4369.321537</v>
      </c>
      <c r="J101" s="8">
        <v>13</v>
      </c>
      <c r="K101" s="9">
        <f t="shared" si="39"/>
        <v>681614.159772</v>
      </c>
    </row>
    <row r="102" ht="54" spans="1:11">
      <c r="A102" s="4" t="s">
        <v>1</v>
      </c>
      <c r="B102" s="5" t="s">
        <v>2</v>
      </c>
      <c r="C102" s="6" t="s">
        <v>3</v>
      </c>
      <c r="D102" s="5" t="s">
        <v>4</v>
      </c>
      <c r="E102" s="6" t="s">
        <v>5</v>
      </c>
      <c r="F102" s="6" t="s">
        <v>44</v>
      </c>
      <c r="G102" s="6" t="s">
        <v>7</v>
      </c>
      <c r="H102" s="6" t="s">
        <v>8</v>
      </c>
      <c r="I102" s="6" t="s">
        <v>9</v>
      </c>
      <c r="J102" s="5" t="s">
        <v>10</v>
      </c>
      <c r="K102" s="6" t="s">
        <v>11</v>
      </c>
    </row>
    <row r="103" ht="16.5" spans="1:11">
      <c r="A103" s="7" t="s">
        <v>72</v>
      </c>
      <c r="B103" s="8">
        <v>2900</v>
      </c>
      <c r="C103" s="9">
        <f t="shared" ref="C103:C108" si="40">4863*16%+6484*6.7%+4863*0.2%+4863*0.5%</f>
        <v>1246.549</v>
      </c>
      <c r="D103" s="8">
        <f t="shared" ref="D103:D108" si="41">600/12</f>
        <v>50</v>
      </c>
      <c r="E103" s="9">
        <f t="shared" ref="E103:E108" si="42">50/12</f>
        <v>4.16666666666667</v>
      </c>
      <c r="F103" s="9">
        <f>25*21.75</f>
        <v>543.75</v>
      </c>
      <c r="G103" s="9">
        <f>SUM(B103:E103)*5%</f>
        <v>210.035783333333</v>
      </c>
      <c r="H103" s="9">
        <f t="shared" ref="H103:H108" si="43">SUM(B103:G103)*6%</f>
        <v>297.270087</v>
      </c>
      <c r="I103" s="9">
        <f t="shared" ref="I103:I108" si="44">SUM(B103:H103)</f>
        <v>5251.771537</v>
      </c>
      <c r="J103" s="8">
        <v>22</v>
      </c>
      <c r="K103" s="9">
        <f t="shared" ref="K103:K108" si="45">I103*J103*12</f>
        <v>1386467.685768</v>
      </c>
    </row>
    <row r="104" ht="16.5" spans="1:11">
      <c r="A104" s="7" t="s">
        <v>9</v>
      </c>
      <c r="B104" s="10"/>
      <c r="C104" s="11"/>
      <c r="D104" s="10"/>
      <c r="E104" s="11"/>
      <c r="F104" s="11"/>
      <c r="G104" s="11"/>
      <c r="H104" s="11"/>
      <c r="I104" s="11"/>
      <c r="J104" s="8">
        <f>SUM(J101:J103)</f>
        <v>35</v>
      </c>
      <c r="K104" s="9">
        <f>SUM(K101:K103)</f>
        <v>2068081.84554</v>
      </c>
    </row>
    <row r="105" ht="24.75" spans="1:11">
      <c r="A105" s="12" t="s">
        <v>73</v>
      </c>
      <c r="B105" s="13"/>
      <c r="C105" s="14"/>
      <c r="D105" s="13"/>
      <c r="E105" s="14"/>
      <c r="F105" s="14"/>
      <c r="G105" s="14"/>
      <c r="H105" s="14"/>
      <c r="I105" s="14"/>
      <c r="J105" s="13"/>
      <c r="K105" s="14"/>
    </row>
    <row r="106" ht="54" spans="1:11">
      <c r="A106" s="4" t="s">
        <v>1</v>
      </c>
      <c r="B106" s="5" t="s">
        <v>2</v>
      </c>
      <c r="C106" s="6" t="s">
        <v>3</v>
      </c>
      <c r="D106" s="5" t="s">
        <v>4</v>
      </c>
      <c r="E106" s="6" t="s">
        <v>5</v>
      </c>
      <c r="F106" s="6" t="s">
        <v>6</v>
      </c>
      <c r="G106" s="6" t="s">
        <v>7</v>
      </c>
      <c r="H106" s="6" t="s">
        <v>8</v>
      </c>
      <c r="I106" s="6" t="s">
        <v>9</v>
      </c>
      <c r="J106" s="5" t="s">
        <v>10</v>
      </c>
      <c r="K106" s="6" t="s">
        <v>11</v>
      </c>
    </row>
    <row r="107" ht="33" spans="1:11">
      <c r="A107" s="7" t="s">
        <v>74</v>
      </c>
      <c r="B107" s="8">
        <v>3800</v>
      </c>
      <c r="C107" s="9">
        <f t="shared" si="40"/>
        <v>1246.549</v>
      </c>
      <c r="D107" s="8">
        <f t="shared" si="41"/>
        <v>50</v>
      </c>
      <c r="E107" s="9">
        <f t="shared" si="42"/>
        <v>4.16666666666667</v>
      </c>
      <c r="F107" s="9">
        <f>B107*5%</f>
        <v>190</v>
      </c>
      <c r="G107" s="9">
        <f>SUM(B107:F107)*5%</f>
        <v>264.535783333333</v>
      </c>
      <c r="H107" s="9">
        <f t="shared" si="43"/>
        <v>333.315087</v>
      </c>
      <c r="I107" s="9">
        <f t="shared" si="44"/>
        <v>5888.566537</v>
      </c>
      <c r="J107" s="8">
        <v>6</v>
      </c>
      <c r="K107" s="9">
        <f t="shared" si="45"/>
        <v>423976.790664</v>
      </c>
    </row>
    <row r="108" ht="33" spans="1:11">
      <c r="A108" s="7" t="s">
        <v>75</v>
      </c>
      <c r="B108" s="8">
        <v>4100</v>
      </c>
      <c r="C108" s="9">
        <f t="shared" si="40"/>
        <v>1246.549</v>
      </c>
      <c r="D108" s="8">
        <f t="shared" si="41"/>
        <v>50</v>
      </c>
      <c r="E108" s="9">
        <f t="shared" si="42"/>
        <v>4.16666666666667</v>
      </c>
      <c r="F108" s="9">
        <f>B108*5%</f>
        <v>205</v>
      </c>
      <c r="G108" s="9">
        <f>SUM(B108:F108)*5%</f>
        <v>280.285783333333</v>
      </c>
      <c r="H108" s="9">
        <f t="shared" si="43"/>
        <v>353.160087</v>
      </c>
      <c r="I108" s="9">
        <f t="shared" si="44"/>
        <v>6239.161537</v>
      </c>
      <c r="J108" s="8">
        <v>6</v>
      </c>
      <c r="K108" s="9">
        <f t="shared" si="45"/>
        <v>449219.630664</v>
      </c>
    </row>
    <row r="109" ht="54" spans="1:11">
      <c r="A109" s="4" t="s">
        <v>1</v>
      </c>
      <c r="B109" s="5" t="s">
        <v>2</v>
      </c>
      <c r="C109" s="6" t="s">
        <v>3</v>
      </c>
      <c r="D109" s="5" t="s">
        <v>4</v>
      </c>
      <c r="E109" s="6" t="s">
        <v>5</v>
      </c>
      <c r="F109" s="6" t="s">
        <v>44</v>
      </c>
      <c r="G109" s="6" t="s">
        <v>7</v>
      </c>
      <c r="H109" s="6" t="s">
        <v>8</v>
      </c>
      <c r="I109" s="6" t="s">
        <v>9</v>
      </c>
      <c r="J109" s="5" t="s">
        <v>10</v>
      </c>
      <c r="K109" s="6" t="s">
        <v>11</v>
      </c>
    </row>
    <row r="110" ht="33" spans="1:11">
      <c r="A110" s="7" t="s">
        <v>76</v>
      </c>
      <c r="B110" s="8">
        <v>3800</v>
      </c>
      <c r="C110" s="9">
        <f>4863*16%+6484*6.7%+4863*0.2%+4863*0.5%</f>
        <v>1246.549</v>
      </c>
      <c r="D110" s="8">
        <f>600/12</f>
        <v>50</v>
      </c>
      <c r="E110" s="9">
        <f>50/12</f>
        <v>4.16666666666667</v>
      </c>
      <c r="F110" s="9">
        <f>25*21.75</f>
        <v>543.75</v>
      </c>
      <c r="G110" s="9">
        <f>SUM(B110:E110)*5%</f>
        <v>255.035783333333</v>
      </c>
      <c r="H110" s="9">
        <f>SUM(B110:G110)*6%</f>
        <v>353.970087</v>
      </c>
      <c r="I110" s="9">
        <f>SUM(B110:H110)</f>
        <v>6253.471537</v>
      </c>
      <c r="J110" s="8">
        <v>17</v>
      </c>
      <c r="K110" s="9">
        <f>I110*J110*12</f>
        <v>1275708.193548</v>
      </c>
    </row>
    <row r="111" ht="33" spans="1:11">
      <c r="A111" s="7" t="s">
        <v>77</v>
      </c>
      <c r="B111" s="8">
        <v>4100</v>
      </c>
      <c r="C111" s="9">
        <f>4863*16%+6484*6.7%+4863*0.2%+4863*0.5%</f>
        <v>1246.549</v>
      </c>
      <c r="D111" s="8">
        <f>600/12</f>
        <v>50</v>
      </c>
      <c r="E111" s="9">
        <f>50/12</f>
        <v>4.16666666666667</v>
      </c>
      <c r="F111" s="9">
        <f>25*21.75</f>
        <v>543.75</v>
      </c>
      <c r="G111" s="9">
        <f>SUM(B111:E111)*5%</f>
        <v>270.035783333333</v>
      </c>
      <c r="H111" s="9">
        <f>SUM(B111:G111)*6%</f>
        <v>372.870087</v>
      </c>
      <c r="I111" s="9">
        <f>SUM(B111:H111)</f>
        <v>6587.371537</v>
      </c>
      <c r="J111" s="8">
        <v>6</v>
      </c>
      <c r="K111" s="9">
        <f>I111*J111*12</f>
        <v>474290.750664</v>
      </c>
    </row>
    <row r="112" ht="16.5" spans="1:11">
      <c r="A112" s="7" t="s">
        <v>9</v>
      </c>
      <c r="B112" s="10"/>
      <c r="C112" s="11"/>
      <c r="D112" s="10"/>
      <c r="E112" s="11"/>
      <c r="F112" s="11"/>
      <c r="G112" s="11"/>
      <c r="H112" s="11"/>
      <c r="I112" s="11"/>
      <c r="J112" s="8">
        <f>SUM(J107:J111)</f>
        <v>35</v>
      </c>
      <c r="K112" s="9">
        <f>SUM(K107:K111)</f>
        <v>2623195.36554</v>
      </c>
    </row>
  </sheetData>
  <autoFilter xmlns:etc="http://www.wps.cn/officeDocument/2017/etCustomData" ref="A1:K112" etc:filterBottomFollowUsedRange="0">
    <extLst/>
  </autoFilter>
  <mergeCells count="19">
    <mergeCell ref="A1:K1"/>
    <mergeCell ref="A6:K6"/>
    <mergeCell ref="A12:K12"/>
    <mergeCell ref="A16:K16"/>
    <mergeCell ref="A22:K22"/>
    <mergeCell ref="A27:K27"/>
    <mergeCell ref="A31:K31"/>
    <mergeCell ref="A35:K35"/>
    <mergeCell ref="A39:K39"/>
    <mergeCell ref="A44:K44"/>
    <mergeCell ref="A49:K49"/>
    <mergeCell ref="A54:K54"/>
    <mergeCell ref="A60:K60"/>
    <mergeCell ref="A66:K66"/>
    <mergeCell ref="A79:K79"/>
    <mergeCell ref="I83:J83"/>
    <mergeCell ref="A84:K84"/>
    <mergeCell ref="A99:K99"/>
    <mergeCell ref="A105:K105"/>
  </mergeCells>
  <pageMargins left="0.75" right="0.75" top="0.39" bottom="0.2" header="0.51" footer="0.51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wqz</dc:creator>
  <cp:lastModifiedBy>佳诺建设工程项目管理有限公司</cp:lastModifiedBy>
  <dcterms:created xsi:type="dcterms:W3CDTF">2022-04-01T14:32:00Z</dcterms:created>
  <dcterms:modified xsi:type="dcterms:W3CDTF">2024-12-19T06:54:04Z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688292BE4CFA44BF9854D8B67DADAD4F_13</vt:lpwstr>
  </property>
  <property fmtid="{D5CDD505-2E9C-101B-9397-08002B2CF9AE}" pid="3" name="KSOProductBuildVer">
    <vt:lpwstr>2052-12.1.0.19302</vt:lpwstr>
  </property>
</Properties>
</file>